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tate869\Desktop\travail - Copie\"/>
    </mc:Choice>
  </mc:AlternateContent>
  <bookViews>
    <workbookView xWindow="0" yWindow="0" windowWidth="19200" windowHeight="10905" tabRatio="934"/>
  </bookViews>
  <sheets>
    <sheet name="T3.1" sheetId="44" r:id="rId1"/>
    <sheet name="T3.2" sheetId="9" r:id="rId2"/>
    <sheet name="T3.3" sheetId="10" r:id="rId3"/>
    <sheet name="T3.4" sheetId="11" r:id="rId4"/>
    <sheet name="T3.5" sheetId="12" r:id="rId5"/>
    <sheet name="T3.6" sheetId="13" r:id="rId6"/>
    <sheet name="T3.7" sheetId="14" r:id="rId7"/>
    <sheet name="T3.8" sheetId="15" r:id="rId8"/>
    <sheet name="T3.9" sheetId="16" r:id="rId9"/>
    <sheet name="T3.10" sheetId="17" r:id="rId10"/>
    <sheet name="T3.11" sheetId="18" r:id="rId11"/>
    <sheet name="T3.12" sheetId="19" r:id="rId12"/>
    <sheet name="T3.13" sheetId="20" r:id="rId13"/>
    <sheet name="T3.14" sheetId="21" r:id="rId14"/>
    <sheet name="T3.15" sheetId="22" r:id="rId15"/>
    <sheet name="T3.16" sheetId="23" r:id="rId16"/>
    <sheet name="T3.17" sheetId="25" r:id="rId17"/>
    <sheet name="T3.18" sheetId="26" r:id="rId18"/>
    <sheet name="T3.19" sheetId="32" r:id="rId19"/>
    <sheet name="T3.20" sheetId="33" r:id="rId20"/>
    <sheet name="T3.21" sheetId="34" r:id="rId21"/>
    <sheet name="T3.22" sheetId="35" r:id="rId22"/>
    <sheet name="T3.23" sheetId="97" r:id="rId23"/>
  </sheets>
  <definedNames>
    <definedName name="_xlnm.Print_Area" localSheetId="0">T3.1!$A$1:$K$64</definedName>
    <definedName name="_xlnm.Print_Area" localSheetId="9">T3.10!$A$1:$K$64</definedName>
    <definedName name="_xlnm.Print_Area" localSheetId="10">T3.11!$A$1:$K$65</definedName>
    <definedName name="_xlnm.Print_Area" localSheetId="11">T3.12!$A$1:$K$61</definedName>
    <definedName name="_xlnm.Print_Area" localSheetId="12">T3.13!$A$1:$K$65</definedName>
    <definedName name="_xlnm.Print_Area" localSheetId="13">T3.14!$A$1:$K$65</definedName>
    <definedName name="_xlnm.Print_Area" localSheetId="14">T3.15!$A$1:$K$65</definedName>
    <definedName name="_xlnm.Print_Area" localSheetId="15">T3.16!$A$1:$K$73</definedName>
    <definedName name="_xlnm.Print_Area" localSheetId="16">T3.17!$A$1:$K$64</definedName>
    <definedName name="_xlnm.Print_Area" localSheetId="17">T3.18!$A$1:$K$64</definedName>
    <definedName name="_xlnm.Print_Area" localSheetId="18">T3.19!$A$1:$K$64</definedName>
    <definedName name="_xlnm.Print_Area" localSheetId="1">T3.2!$A$1:$K$61</definedName>
    <definedName name="_xlnm.Print_Area" localSheetId="19">T3.20!$A$1:$K$65</definedName>
    <definedName name="_xlnm.Print_Area" localSheetId="20">T3.21!$A$1:$K$64</definedName>
    <definedName name="_xlnm.Print_Area" localSheetId="21">T3.22!$A$1:$K$70</definedName>
    <definedName name="_xlnm.Print_Area" localSheetId="22">T3.23!$A$1:$K$65</definedName>
    <definedName name="_xlnm.Print_Area" localSheetId="2">T3.3!$A$1:$K$61</definedName>
    <definedName name="_xlnm.Print_Area" localSheetId="3">T3.4!$A$1:$K$73</definedName>
    <definedName name="_xlnm.Print_Area" localSheetId="4">T3.5!$A$1:$K$59</definedName>
    <definedName name="_xlnm.Print_Area" localSheetId="5">T3.6!$A$1:$K$73</definedName>
    <definedName name="_xlnm.Print_Area" localSheetId="6">T3.7!$A$1:$K$60</definedName>
    <definedName name="_xlnm.Print_Area" localSheetId="7">T3.8!$A$1:$K$62</definedName>
    <definedName name="_xlnm.Print_Area" localSheetId="8">T3.9!$A$1:$K$63</definedName>
  </definedNames>
  <calcPr calcId="152511"/>
</workbook>
</file>

<file path=xl/calcChain.xml><?xml version="1.0" encoding="utf-8"?>
<calcChain xmlns="http://schemas.openxmlformats.org/spreadsheetml/2006/main">
  <c r="C55" i="19" l="1"/>
  <c r="C54" i="19"/>
  <c r="C51" i="19"/>
  <c r="C46" i="19"/>
  <c r="C45" i="19"/>
  <c r="C42" i="19"/>
  <c r="C35" i="19"/>
  <c r="C32" i="19"/>
  <c r="C38" i="19" s="1"/>
</calcChain>
</file>

<file path=xl/sharedStrings.xml><?xml version="1.0" encoding="utf-8"?>
<sst xmlns="http://schemas.openxmlformats.org/spreadsheetml/2006/main" count="3857" uniqueCount="319">
  <si>
    <t>Tableau 3.12</t>
  </si>
  <si>
    <t>Tableau 3.13</t>
  </si>
  <si>
    <t>Tableau 3.14</t>
  </si>
  <si>
    <t>Tableau 3.15</t>
  </si>
  <si>
    <t>Tableau 3.16</t>
  </si>
  <si>
    <t>Tableau 3.17</t>
  </si>
  <si>
    <t>Tableau 3.18</t>
  </si>
  <si>
    <t>Tableau 3.19</t>
  </si>
  <si>
    <t>Tableau 3.20</t>
  </si>
  <si>
    <t>Tableau 3.21</t>
  </si>
  <si>
    <t>Tableau 3.22</t>
  </si>
  <si>
    <t>Tableau 3.23</t>
  </si>
  <si>
    <t>3. En équivalent frais.</t>
  </si>
  <si>
    <t>5. En équivalent frais.</t>
  </si>
  <si>
    <t>2. En équivalent frais.</t>
  </si>
  <si>
    <t>Tomates en conserve</t>
  </si>
  <si>
    <t>Pois congelés</t>
  </si>
  <si>
    <t>Carottes congelées</t>
  </si>
  <si>
    <t>Haricots verts et jaunes en conserve</t>
  </si>
  <si>
    <t>Choux chinois frais</t>
  </si>
  <si>
    <t>x</t>
  </si>
  <si>
    <r>
      <t>Citrouilles fraîches</t>
    </r>
    <r>
      <rPr>
        <vertAlign val="superscript"/>
        <sz val="7"/>
        <rFont val="Verdana"/>
        <family val="2"/>
      </rPr>
      <t>2</t>
    </r>
  </si>
  <si>
    <r>
      <t>Citrouilles de transformation</t>
    </r>
    <r>
      <rPr>
        <vertAlign val="superscript"/>
        <sz val="7"/>
        <rFont val="Verdana"/>
        <family val="2"/>
      </rPr>
      <t>2</t>
    </r>
  </si>
  <si>
    <r>
      <t>Citrouilles fraîches</t>
    </r>
    <r>
      <rPr>
        <vertAlign val="superscript"/>
        <sz val="7"/>
        <rFont val="Verdana"/>
        <family val="2"/>
      </rPr>
      <t>5</t>
    </r>
  </si>
  <si>
    <r>
      <t>Importations</t>
    </r>
    <r>
      <rPr>
        <b/>
        <vertAlign val="superscript"/>
        <sz val="7"/>
        <rFont val="Verdana"/>
        <family val="2"/>
      </rPr>
      <t>6</t>
    </r>
  </si>
  <si>
    <t>5. La consommation apparente de citrouilles est incluse dans celle des courges.</t>
  </si>
  <si>
    <r>
      <t>Courges et zucchinis frais</t>
    </r>
    <r>
      <rPr>
        <vertAlign val="superscript"/>
        <sz val="7"/>
        <rFont val="Verdana"/>
        <family val="2"/>
      </rPr>
      <t>1</t>
    </r>
  </si>
  <si>
    <r>
      <t>Courges et zucchinis de transformation</t>
    </r>
    <r>
      <rPr>
        <vertAlign val="superscript"/>
        <sz val="7"/>
        <rFont val="Verdana"/>
        <family val="2"/>
      </rPr>
      <t>1</t>
    </r>
  </si>
  <si>
    <r>
      <t>Courges et zucchinis frais</t>
    </r>
    <r>
      <rPr>
        <vertAlign val="superscript"/>
        <sz val="7"/>
        <rFont val="Verdana"/>
        <family val="2"/>
      </rPr>
      <t>3</t>
    </r>
  </si>
  <si>
    <r>
      <t>Prix au producteur à Montréal (20 lb, moyen)</t>
    </r>
    <r>
      <rPr>
        <b/>
        <vertAlign val="superscript"/>
        <sz val="7"/>
        <rFont val="Verdana"/>
        <family val="2"/>
      </rPr>
      <t>4</t>
    </r>
  </si>
  <si>
    <t>4. Prix pour le zucchini seulement.</t>
  </si>
  <si>
    <r>
      <t>Assurance récolte</t>
    </r>
    <r>
      <rPr>
        <b/>
        <vertAlign val="superscript"/>
        <sz val="7"/>
        <rFont val="Verdana"/>
        <family val="2"/>
      </rPr>
      <t>2</t>
    </r>
  </si>
  <si>
    <r>
      <t>Laitues fraîches</t>
    </r>
    <r>
      <rPr>
        <vertAlign val="superscript"/>
        <sz val="7"/>
        <rFont val="Verdana"/>
        <family val="2"/>
      </rPr>
      <t>6</t>
    </r>
  </si>
  <si>
    <r>
      <t>Recettes en provenance du marché</t>
    </r>
    <r>
      <rPr>
        <b/>
        <vertAlign val="superscript"/>
        <sz val="7"/>
        <rFont val="Verdana"/>
        <family val="2"/>
      </rPr>
      <t>3</t>
    </r>
  </si>
  <si>
    <r>
      <t>Betteraves fraîches</t>
    </r>
    <r>
      <rPr>
        <vertAlign val="superscript"/>
        <sz val="7"/>
        <rFont val="Verdana"/>
        <family val="2"/>
      </rPr>
      <t>3</t>
    </r>
  </si>
  <si>
    <t>Betteraves transformées</t>
  </si>
  <si>
    <t>Brocolis transformés</t>
  </si>
  <si>
    <t>—</t>
  </si>
  <si>
    <t>Marché comparatif : Canada</t>
  </si>
  <si>
    <t>5. Incluant les oignons et échalotes, frais ou réfrigérés. Pour le commerce international, les données surévaluent les exportations d'oignons.</t>
  </si>
  <si>
    <t xml:space="preserve">6. Incluant les oignons espagnols. </t>
  </si>
  <si>
    <t xml:space="preserve">7. Incluant les oignons marinés. </t>
  </si>
  <si>
    <t>3. Incluant les poireaux et autres légumes alliacés, frais ou réfrigérés. Ces données surévaluent les exportations de poireaux.</t>
  </si>
  <si>
    <t>3. Incluant les pois minis-petits et les pois réguliers-gros.</t>
  </si>
  <si>
    <t>5. Incluant les carottes et pois, en boîtes hermétiques. Ces données surévaluent les importations de pois verts transformés.</t>
  </si>
  <si>
    <t>4. Incluant les poivrons de serre.</t>
  </si>
  <si>
    <t>5. Excluant les poivrons de serre.</t>
  </si>
  <si>
    <t>6. Excluant les poivrons (du genre Capsicum ou Pimenta) séchés, broyés ou pulvérisés.</t>
  </si>
  <si>
    <t>3. Incluant les tomates de serre.</t>
  </si>
  <si>
    <t>4. Excluant les tomates de serre.</t>
  </si>
  <si>
    <r>
      <t>Stock en entrepôt au Québec</t>
    </r>
    <r>
      <rPr>
        <b/>
        <vertAlign val="superscript"/>
        <sz val="7"/>
        <rFont val="Verdana"/>
        <family val="2"/>
      </rPr>
      <t>2</t>
    </r>
  </si>
  <si>
    <t>Asperges fraîches</t>
  </si>
  <si>
    <t>Betteraves fraîches</t>
  </si>
  <si>
    <t>Brocolis frais</t>
  </si>
  <si>
    <t>Céleris frais</t>
  </si>
  <si>
    <t>Céleris transformés</t>
  </si>
  <si>
    <t>Choux frais</t>
  </si>
  <si>
    <t>Choux transformés</t>
  </si>
  <si>
    <t>Choux de Bruxelles frais</t>
  </si>
  <si>
    <t>Choux de Bruxelles transformés</t>
  </si>
  <si>
    <t>Choux-fleurs frais</t>
  </si>
  <si>
    <t>Choux-fleurs transformés</t>
  </si>
  <si>
    <t>Citrouilles fraîches</t>
  </si>
  <si>
    <t>Citrouilles transformées</t>
  </si>
  <si>
    <t>Concombres frais</t>
  </si>
  <si>
    <t>Épinards frais</t>
  </si>
  <si>
    <t>Épinards transformés</t>
  </si>
  <si>
    <t>Haricots verts ou jaunes frais</t>
  </si>
  <si>
    <t>Laitues fraîches</t>
  </si>
  <si>
    <t>Laitues transformées</t>
  </si>
  <si>
    <t>Maïs sucré frais</t>
  </si>
  <si>
    <r>
      <t>Oignons secs frais</t>
    </r>
    <r>
      <rPr>
        <vertAlign val="superscript"/>
        <sz val="7"/>
        <rFont val="Verdana"/>
        <family val="2"/>
      </rPr>
      <t>2</t>
    </r>
  </si>
  <si>
    <t>Oignons secs transformés</t>
  </si>
  <si>
    <t>Panais frais</t>
  </si>
  <si>
    <t>Panais transformés</t>
  </si>
  <si>
    <t>Poireaux frais</t>
  </si>
  <si>
    <t>Poireaux transformés</t>
  </si>
  <si>
    <t>Pois verts frais</t>
  </si>
  <si>
    <t>Pois verts transformés</t>
  </si>
  <si>
    <t>Poivrons frais</t>
  </si>
  <si>
    <t>Poivrons transformés</t>
  </si>
  <si>
    <t>Radis frais</t>
  </si>
  <si>
    <t>Radis transformés</t>
  </si>
  <si>
    <t>Rutabagas et navets frais</t>
  </si>
  <si>
    <t>Rutabagas et navets transformés</t>
  </si>
  <si>
    <t>Tomates fraîches</t>
  </si>
  <si>
    <t>kg/an</t>
  </si>
  <si>
    <t>Asperges de transformation</t>
  </si>
  <si>
    <t>Betteraves de transformation</t>
  </si>
  <si>
    <t>Brocolis de transformation</t>
  </si>
  <si>
    <t>Carottes de transformation</t>
  </si>
  <si>
    <t>Céleris de transformation</t>
  </si>
  <si>
    <t>Choux de transformation</t>
  </si>
  <si>
    <t>Choux de Bruxelles de transformation</t>
  </si>
  <si>
    <t>Choux-fleurs de transformation</t>
  </si>
  <si>
    <t>Citrouilles de transformation</t>
  </si>
  <si>
    <t>Concombres de transformation</t>
  </si>
  <si>
    <r>
      <t>Concombres de transformation</t>
    </r>
    <r>
      <rPr>
        <vertAlign val="superscript"/>
        <sz val="7"/>
        <rFont val="Verdana"/>
        <family val="2"/>
      </rPr>
      <t>2</t>
    </r>
  </si>
  <si>
    <t>Courges et zucchinis de transformation</t>
  </si>
  <si>
    <t>Épinards de transformation</t>
  </si>
  <si>
    <t>Haricots verts ou jaunes de transformation</t>
  </si>
  <si>
    <r>
      <t>Haricots verts ou jaunes de transformation</t>
    </r>
    <r>
      <rPr>
        <vertAlign val="superscript"/>
        <sz val="7"/>
        <rFont val="Verdana"/>
        <family val="2"/>
      </rPr>
      <t>3</t>
    </r>
  </si>
  <si>
    <r>
      <t>Courges et zucchinis frais</t>
    </r>
    <r>
      <rPr>
        <vertAlign val="superscript"/>
        <sz val="7"/>
        <rFont val="Verdana"/>
        <family val="2"/>
      </rPr>
      <t>6</t>
    </r>
  </si>
  <si>
    <r>
      <t>Concombres frais</t>
    </r>
    <r>
      <rPr>
        <vertAlign val="superscript"/>
        <sz val="7"/>
        <rFont val="Verdana"/>
        <family val="2"/>
      </rPr>
      <t>5</t>
    </r>
  </si>
  <si>
    <r>
      <t>Concombres transformés</t>
    </r>
    <r>
      <rPr>
        <vertAlign val="superscript"/>
        <sz val="7"/>
        <rFont val="Verdana"/>
        <family val="2"/>
      </rPr>
      <t>6</t>
    </r>
  </si>
  <si>
    <r>
      <t>Choux-fleurs frais</t>
    </r>
    <r>
      <rPr>
        <vertAlign val="superscript"/>
        <sz val="7"/>
        <rFont val="Verdana"/>
        <family val="2"/>
      </rPr>
      <t>3</t>
    </r>
  </si>
  <si>
    <r>
      <t>Choux frais</t>
    </r>
    <r>
      <rPr>
        <vertAlign val="superscript"/>
        <sz val="7"/>
        <rFont val="Verdana"/>
        <family val="2"/>
      </rPr>
      <t>5</t>
    </r>
  </si>
  <si>
    <r>
      <t>Choux transformés</t>
    </r>
    <r>
      <rPr>
        <vertAlign val="superscript"/>
        <sz val="7"/>
        <rFont val="Verdana"/>
        <family val="2"/>
      </rPr>
      <t>6</t>
    </r>
  </si>
  <si>
    <r>
      <t>Carottes transformées</t>
    </r>
    <r>
      <rPr>
        <vertAlign val="superscript"/>
        <sz val="7"/>
        <rFont val="Verdana"/>
        <family val="2"/>
      </rPr>
      <t>5</t>
    </r>
  </si>
  <si>
    <t>Laitues de transformation</t>
  </si>
  <si>
    <r>
      <t>Laitues fraîches</t>
    </r>
    <r>
      <rPr>
        <vertAlign val="superscript"/>
        <sz val="7"/>
        <rFont val="Verdana"/>
        <family val="2"/>
      </rPr>
      <t>5</t>
    </r>
  </si>
  <si>
    <t>Maïs sucré de transformation</t>
  </si>
  <si>
    <r>
      <t>Maïs sucré de transformation</t>
    </r>
    <r>
      <rPr>
        <vertAlign val="superscript"/>
        <sz val="7"/>
        <rFont val="Verdana"/>
        <family val="2"/>
      </rPr>
      <t>3</t>
    </r>
  </si>
  <si>
    <t>Oignons secs de transformation</t>
  </si>
  <si>
    <r>
      <t>Oignons secs frais</t>
    </r>
    <r>
      <rPr>
        <vertAlign val="superscript"/>
        <sz val="7"/>
        <rFont val="Verdana"/>
        <family val="2"/>
      </rPr>
      <t>6</t>
    </r>
  </si>
  <si>
    <r>
      <t>Oignons secs transformés</t>
    </r>
    <r>
      <rPr>
        <vertAlign val="superscript"/>
        <sz val="7"/>
        <rFont val="Verdana"/>
        <family val="2"/>
      </rPr>
      <t>7</t>
    </r>
  </si>
  <si>
    <t>Panais de transformation</t>
  </si>
  <si>
    <t>Poireaux de transformation</t>
  </si>
  <si>
    <r>
      <t>Poireaux frais</t>
    </r>
    <r>
      <rPr>
        <vertAlign val="superscript"/>
        <sz val="7"/>
        <rFont val="Verdana"/>
        <family val="2"/>
      </rPr>
      <t>3</t>
    </r>
  </si>
  <si>
    <t>Pois verts de transformation</t>
  </si>
  <si>
    <r>
      <t>Pois verts transformés</t>
    </r>
    <r>
      <rPr>
        <vertAlign val="superscript"/>
        <sz val="7"/>
        <rFont val="Verdana"/>
        <family val="2"/>
      </rPr>
      <t>5</t>
    </r>
  </si>
  <si>
    <t>Poivrons de transformation</t>
  </si>
  <si>
    <r>
      <t>Poivrons frais</t>
    </r>
    <r>
      <rPr>
        <vertAlign val="superscript"/>
        <sz val="7"/>
        <rFont val="Verdana"/>
        <family val="2"/>
      </rPr>
      <t>5</t>
    </r>
  </si>
  <si>
    <r>
      <t>Poivrons transformés</t>
    </r>
    <r>
      <rPr>
        <vertAlign val="superscript"/>
        <sz val="7"/>
        <rFont val="Verdana"/>
        <family val="2"/>
      </rPr>
      <t>6</t>
    </r>
  </si>
  <si>
    <t>Radis de transformation</t>
  </si>
  <si>
    <r>
      <t>Radis frais</t>
    </r>
    <r>
      <rPr>
        <vertAlign val="superscript"/>
        <sz val="7"/>
        <rFont val="Verdana"/>
        <family val="2"/>
      </rPr>
      <t>3</t>
    </r>
  </si>
  <si>
    <t>Rutabagas et navets de transformation</t>
  </si>
  <si>
    <t>Tomates de transformation</t>
  </si>
  <si>
    <r>
      <t>Tomates fraîches</t>
    </r>
    <r>
      <rPr>
        <vertAlign val="superscript"/>
        <sz val="7"/>
        <rFont val="Verdana"/>
        <family val="2"/>
      </rPr>
      <t>4</t>
    </r>
  </si>
  <si>
    <r>
      <t>Tomates transformées</t>
    </r>
    <r>
      <rPr>
        <vertAlign val="superscript"/>
        <sz val="7"/>
        <rFont val="Verdana"/>
        <family val="2"/>
      </rPr>
      <t>5</t>
    </r>
  </si>
  <si>
    <r>
      <t>Exploitations</t>
    </r>
    <r>
      <rPr>
        <b/>
        <vertAlign val="superscript"/>
        <sz val="7"/>
        <rFont val="Verdana"/>
        <family val="2"/>
      </rPr>
      <t>2</t>
    </r>
  </si>
  <si>
    <t>Tableau 3.1</t>
  </si>
  <si>
    <r>
      <t>Superficie de la culture</t>
    </r>
    <r>
      <rPr>
        <b/>
        <vertAlign val="superscript"/>
        <sz val="7"/>
        <rFont val="Verdana"/>
        <family val="2"/>
      </rPr>
      <t>1</t>
    </r>
  </si>
  <si>
    <t>Unité</t>
  </si>
  <si>
    <t>%</t>
  </si>
  <si>
    <t>Production</t>
  </si>
  <si>
    <t>n</t>
  </si>
  <si>
    <t>ha</t>
  </si>
  <si>
    <t>t</t>
  </si>
  <si>
    <t>Recettes en provenance du marché</t>
  </si>
  <si>
    <t>k$</t>
  </si>
  <si>
    <t>Superficie de la récolte</t>
  </si>
  <si>
    <t>Quantité produite</t>
  </si>
  <si>
    <t>Exploitations</t>
  </si>
  <si>
    <t>Commerce international</t>
  </si>
  <si>
    <t>Superficie de la culture</t>
  </si>
  <si>
    <t>$</t>
  </si>
  <si>
    <t>Stock en entrepôt au Québec</t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</si>
  <si>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novembre</t>
    </r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</si>
  <si>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janvier</t>
    </r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</si>
  <si>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février</t>
    </r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</si>
  <si>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mars</t>
    </r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</si>
  <si>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avril</t>
    </r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</si>
  <si>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mai</t>
    </r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</si>
  <si>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juin</t>
    </r>
  </si>
  <si>
    <t>Carottes transformées</t>
  </si>
  <si>
    <t>Prix moyen</t>
  </si>
  <si>
    <t>Marché comparatif : Ontario</t>
  </si>
  <si>
    <r>
      <t>Au 1</t>
    </r>
    <r>
      <rPr>
        <vertAlign val="superscript"/>
        <sz val="7"/>
        <rFont val="Verdana"/>
        <family val="2"/>
      </rPr>
      <t>er</t>
    </r>
    <r>
      <rPr>
        <sz val="7"/>
        <rFont val="Verdana"/>
        <family val="2"/>
      </rPr>
      <t xml:space="preserve"> décembre</t>
    </r>
  </si>
  <si>
    <t>Carottes fraîches</t>
  </si>
  <si>
    <t>Concombres transformés</t>
  </si>
  <si>
    <t>Courges et zucchinis transformés</t>
  </si>
  <si>
    <t>Courges et zucchinis frais</t>
  </si>
  <si>
    <t>Maïs sucré transformé</t>
  </si>
  <si>
    <t>Oignons secs frais</t>
  </si>
  <si>
    <t>Haricots verts ou jaunes transformés</t>
  </si>
  <si>
    <t>Quantité commercialisée</t>
  </si>
  <si>
    <t>Prix au producteur à Montréal (24 unités)</t>
  </si>
  <si>
    <t>Prix au producteur à Montréal (50 lb)</t>
  </si>
  <si>
    <t>Prix au producteur à Montréal (25 lb)</t>
  </si>
  <si>
    <t>Prix au producteur à Montréal (12 unités)</t>
  </si>
  <si>
    <t>Prix au producteur à Montréal (30 à 40 unités)</t>
  </si>
  <si>
    <r>
      <t>Recettes en provenance du marché</t>
    </r>
    <r>
      <rPr>
        <b/>
        <vertAlign val="superscript"/>
        <sz val="7"/>
        <rFont val="Verdana"/>
        <family val="2"/>
      </rPr>
      <t>1</t>
    </r>
  </si>
  <si>
    <r>
      <t>Quantité commercialisée</t>
    </r>
    <r>
      <rPr>
        <b/>
        <vertAlign val="superscript"/>
        <sz val="7"/>
        <rFont val="Verdana"/>
        <family val="2"/>
      </rPr>
      <t>1</t>
    </r>
  </si>
  <si>
    <r>
      <t>Quantité produite</t>
    </r>
    <r>
      <rPr>
        <b/>
        <vertAlign val="superscript"/>
        <sz val="7"/>
        <rFont val="Verdana"/>
        <family val="2"/>
      </rPr>
      <t>1</t>
    </r>
  </si>
  <si>
    <r>
      <t>Superficie de la récolte</t>
    </r>
    <r>
      <rPr>
        <b/>
        <vertAlign val="superscript"/>
        <sz val="7"/>
        <rFont val="Verdana"/>
        <family val="2"/>
      </rPr>
      <t>1</t>
    </r>
  </si>
  <si>
    <r>
      <t>Prix au producteur à Montréal (sac 20 lb)</t>
    </r>
    <r>
      <rPr>
        <b/>
        <vertAlign val="superscript"/>
        <sz val="7"/>
        <rFont val="Verdana"/>
        <family val="2"/>
      </rPr>
      <t>4</t>
    </r>
  </si>
  <si>
    <t>Prix au producteur à Montréal (frisée verte, 24 unités)</t>
  </si>
  <si>
    <t>Prix au producteur à Montréal (romaine, 24 unités)</t>
  </si>
  <si>
    <t>Prix au producteur à Montréal (sac 6 douzaines)</t>
  </si>
  <si>
    <r>
      <t>Prix au producteur à Montréal (sac 50 lb)</t>
    </r>
    <r>
      <rPr>
        <b/>
        <vertAlign val="superscript"/>
        <sz val="7"/>
        <rFont val="Verdana"/>
        <family val="2"/>
      </rPr>
      <t>3</t>
    </r>
  </si>
  <si>
    <t>Prix au producteur à Montréal (sac 12 x 1 lb)</t>
  </si>
  <si>
    <r>
      <t>Prix au producteur à Montréal (boisseau, gros)</t>
    </r>
    <r>
      <rPr>
        <b/>
        <vertAlign val="superscript"/>
        <sz val="7"/>
        <rFont val="Verdana"/>
        <family val="2"/>
      </rPr>
      <t>2</t>
    </r>
  </si>
  <si>
    <t>Prix au producteur à Montréal (24 paquets)</t>
  </si>
  <si>
    <r>
      <t>Tomates fraîches</t>
    </r>
    <r>
      <rPr>
        <vertAlign val="superscript"/>
        <sz val="7"/>
        <rFont val="Verdana"/>
        <family val="2"/>
      </rPr>
      <t>3</t>
    </r>
  </si>
  <si>
    <t>Prix au producteur à Montréal (rouge, 20 lb)</t>
  </si>
  <si>
    <t>Asperges transformées</t>
  </si>
  <si>
    <t>e</t>
  </si>
  <si>
    <t>r</t>
  </si>
  <si>
    <t>...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</si>
  <si>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</si>
  <si>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2. Sur la base d'une année-récolte.</t>
  </si>
  <si>
    <t xml:space="preserve">1. Sur la base d'une année-récolte. </t>
  </si>
  <si>
    <t>3. Sur la base d'une année-récolte.</t>
  </si>
  <si>
    <r>
      <t>Recettes en provenance du marché</t>
    </r>
    <r>
      <rPr>
        <b/>
        <vertAlign val="superscript"/>
        <sz val="7"/>
        <rFont val="Verdana"/>
        <family val="2"/>
      </rPr>
      <t>1,2</t>
    </r>
  </si>
  <si>
    <t>1. Les données touchant la superficie, la quantité produite et commercialisée ainsi que les recettes en provenance du marché sont sous-évaluées.</t>
  </si>
  <si>
    <t>..</t>
  </si>
  <si>
    <r>
      <t>Commerce international</t>
    </r>
    <r>
      <rPr>
        <b/>
        <vertAlign val="superscript"/>
        <sz val="7"/>
        <rFont val="Verdana"/>
        <family val="2"/>
      </rPr>
      <t xml:space="preserve"> </t>
    </r>
  </si>
  <si>
    <t>Jus de tomate</t>
  </si>
  <si>
    <t>Assurance récolte</t>
  </si>
  <si>
    <r>
      <t>Assurance récolte</t>
    </r>
    <r>
      <rPr>
        <b/>
        <vertAlign val="superscript"/>
        <sz val="7"/>
        <rFont val="Verdana"/>
        <family val="2"/>
      </rPr>
      <t>3</t>
    </r>
  </si>
  <si>
    <t>1. Incluant les superficies non productives (culture pérenne).</t>
  </si>
  <si>
    <t>3. Incluant les betteraves à salade, les salsifis, les céleris-raves et les radis. Ces données surévaluent les exportations de betteraves.</t>
  </si>
  <si>
    <t>4. Incluant les jeunes carottes.</t>
  </si>
  <si>
    <t>5. Excluant les carottes et pois, en boîtes hermétiques. Ces données sous-évaluent les importations de carottes transformées.</t>
  </si>
  <si>
    <t>3. Incluant les choux d'été, d'hiver et les choux chinois.</t>
  </si>
  <si>
    <t>5. Incluant les choux chinois et les laitues chinoises, frais ou réfrigérés. Ces données surévaluent les importations de choux.</t>
  </si>
  <si>
    <t>6. Incluant la choucroute.</t>
  </si>
  <si>
    <t>3. Incluant les choux-fleurs et les choux-fleurs brocolis, frais ou réfrigérés. Ces données surévaluent les exportations de choux-fleurs.</t>
  </si>
  <si>
    <t>4. Incluant les choux-fleurs et les brocolis. Ces données surévaluent les importations de choux-fleurs.</t>
  </si>
  <si>
    <t>1. Incluant les citrouilles ornementales et de consommation.</t>
  </si>
  <si>
    <t xml:space="preserve">2. Incluant les courges et les zucchinis. </t>
  </si>
  <si>
    <t>4. Incluant les concombres de serre.</t>
  </si>
  <si>
    <t>5. Incluant les concombres et cornichons, autres que ceux de serre.</t>
  </si>
  <si>
    <t>6. Incluant les concombres et cornichons marinés et la relish.</t>
  </si>
  <si>
    <t>1. Incluant les citrouilles.</t>
  </si>
  <si>
    <t>3. Incluant les courges d'été, d'hiver et les zucchinis.</t>
  </si>
  <si>
    <t>6. Incluant les citrouilles et courges. Ces données surévaluent la consommation apparente de courges et zucchinis.</t>
  </si>
  <si>
    <t>2. Incluant les bébés épinards.</t>
  </si>
  <si>
    <t>3. Incluant les haricots jaunes et verts (réguliers, mi-fins, verts gros), les haricots jaunes et verts extra-fins.</t>
  </si>
  <si>
    <t>3. Incluant le mesclun.</t>
  </si>
  <si>
    <t>5. Incluant les laitues de serre.</t>
  </si>
  <si>
    <t>6. Excluant les laitues de serre. Certaines importations de laitues chinoises sont incluses dans celles des choux. Ces données sous-évaluent les importations de laitues.</t>
  </si>
  <si>
    <t>3. Incluant le maïs sucré en épi et le maïs en grain ou en crème.</t>
  </si>
  <si>
    <t>2. Incluant les oignons jaunes et espagnols.</t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</si>
  <si>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3</t>
    </r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</si>
  <si>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2</t>
    </r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</si>
  <si>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4</t>
    </r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</si>
  <si>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5</t>
    </r>
  </si>
  <si>
    <t>Prix au producteur à Montréal (12 unités, moyen)</t>
  </si>
  <si>
    <r>
      <t>Superficie de la culture</t>
    </r>
    <r>
      <rPr>
        <vertAlign val="superscript"/>
        <sz val="7"/>
        <rFont val="Verdana"/>
        <family val="2"/>
      </rPr>
      <t>1</t>
    </r>
  </si>
  <si>
    <t xml:space="preserve">3. Les exportations de radis sont incluses dans celles des betteraves. </t>
  </si>
  <si>
    <r>
      <t>Concombres frais</t>
    </r>
    <r>
      <rPr>
        <vertAlign val="superscript"/>
        <sz val="7"/>
        <rFont val="Verdana"/>
        <family val="2"/>
      </rPr>
      <t>4</t>
    </r>
  </si>
  <si>
    <r>
      <t>Poivrons frais</t>
    </r>
    <r>
      <rPr>
        <vertAlign val="superscript"/>
        <sz val="7"/>
        <rFont val="Verdana"/>
        <family val="2"/>
      </rPr>
      <t>4</t>
    </r>
  </si>
  <si>
    <r>
      <t>Exploitations</t>
    </r>
    <r>
      <rPr>
        <b/>
        <vertAlign val="superscript"/>
        <sz val="7"/>
        <rFont val="Verdana"/>
        <family val="2"/>
      </rPr>
      <t>1</t>
    </r>
  </si>
  <si>
    <t>Prix au producteur à Montréal (72 unités)</t>
  </si>
  <si>
    <t>Prix au producteur à Montréal (20 lb, standard)</t>
  </si>
  <si>
    <t>Prix au producteur à Montréal (sac 25 lb)</t>
  </si>
  <si>
    <t>Prix au producteur à Montréal (14 unités, glacés)</t>
  </si>
  <si>
    <t>Prix au producteur à Montréal (sac 50 lb, jumbo)</t>
  </si>
  <si>
    <t>Choux-fleurs congelés</t>
  </si>
  <si>
    <t>Maïs sucré congelés</t>
  </si>
  <si>
    <t>Maïs sucré en conserve</t>
  </si>
  <si>
    <t>Haricots verts et jaunes frais</t>
  </si>
  <si>
    <t>Haricots verts et jaunes congelés</t>
  </si>
  <si>
    <t>Betteraves en conserve</t>
  </si>
  <si>
    <t>Brocolis congelés</t>
  </si>
  <si>
    <t>Choux de Bruxelles congelés</t>
  </si>
  <si>
    <t>Rendement de la récolte</t>
  </si>
  <si>
    <t>t/ha</t>
  </si>
  <si>
    <t>Solde commercial</t>
  </si>
  <si>
    <t>2. Pour les poivrons verts.</t>
  </si>
  <si>
    <t>3. Certaines exportations et importations de brocolis sont incluses dans celles des choux-fleurs. Ces données sous-évaluent le commerce des brocolis.</t>
  </si>
  <si>
    <r>
      <t>Importations</t>
    </r>
    <r>
      <rPr>
        <b/>
        <vertAlign val="superscript"/>
        <sz val="7"/>
        <rFont val="Verdana"/>
        <family val="2"/>
      </rPr>
      <t>4</t>
    </r>
  </si>
  <si>
    <r>
      <t>Exportations</t>
    </r>
    <r>
      <rPr>
        <b/>
        <vertAlign val="superscript"/>
        <sz val="7"/>
        <rFont val="Verdana"/>
        <family val="2"/>
      </rPr>
      <t>4</t>
    </r>
  </si>
  <si>
    <t>4. En équivalent frais.</t>
  </si>
  <si>
    <r>
      <t>Courges et zucchinis frais</t>
    </r>
    <r>
      <rPr>
        <vertAlign val="superscript"/>
        <sz val="7"/>
        <rFont val="Verdana"/>
        <family val="2"/>
      </rPr>
      <t>7</t>
    </r>
  </si>
  <si>
    <t>Prix au producteur à Montréal (sac 20 lb)</t>
  </si>
  <si>
    <t>1. Les données touchant la production, les recettes monétaires, la consommation et le commerce international incluent les carottes miniatures et les carottes régulières.</t>
  </si>
  <si>
    <t>1. Les données touchant la production et les recettes monétaires incluent les choux chinois et les choux réguliers.</t>
  </si>
  <si>
    <t>4. Pour les haricots verts.</t>
  </si>
  <si>
    <t>1. Les données touchant la production, les recettes monétaires, la consommation et le commerce international incluent les laitues en feuille et pommées.</t>
  </si>
  <si>
    <t>3. Pour les oignons jaunes.</t>
  </si>
  <si>
    <t>2. Pour les rutabagas.</t>
  </si>
  <si>
    <t>Portion de la récolte commercialisée</t>
  </si>
  <si>
    <t>Portion de la culture récoltée</t>
  </si>
  <si>
    <t>Exportations</t>
  </si>
  <si>
    <t>Importations</t>
  </si>
  <si>
    <t>–</t>
  </si>
  <si>
    <t>Tableau 3.2</t>
  </si>
  <si>
    <t>Tableau 3.3</t>
  </si>
  <si>
    <r>
      <t>Exportations</t>
    </r>
    <r>
      <rPr>
        <b/>
        <vertAlign val="superscript"/>
        <sz val="7"/>
        <rFont val="Verdana"/>
        <family val="2"/>
      </rPr>
      <t>3</t>
    </r>
  </si>
  <si>
    <r>
      <t>Importations</t>
    </r>
    <r>
      <rPr>
        <b/>
        <vertAlign val="superscript"/>
        <sz val="7"/>
        <rFont val="Verdana"/>
        <family val="2"/>
      </rPr>
      <t>3</t>
    </r>
  </si>
  <si>
    <t>Tableau 3.4</t>
  </si>
  <si>
    <t>Tableau 3.5</t>
  </si>
  <si>
    <t>Asperges en conserve</t>
  </si>
  <si>
    <r>
      <t>Oignons secs frais</t>
    </r>
    <r>
      <rPr>
        <vertAlign val="superscript"/>
        <sz val="7"/>
        <rFont val="Verdana"/>
        <family val="2"/>
      </rPr>
      <t>5</t>
    </r>
  </si>
  <si>
    <t>Pois en conserve</t>
  </si>
  <si>
    <t>Épinards congelés</t>
  </si>
  <si>
    <t>Tomates en pulpe, pâte, purée</t>
  </si>
  <si>
    <t>Carottes en conserve</t>
  </si>
  <si>
    <t>Tableau 3.6</t>
  </si>
  <si>
    <t>Tableau 3.7</t>
  </si>
  <si>
    <t>Tableau 3.8</t>
  </si>
  <si>
    <t>Tableau 3.9</t>
  </si>
  <si>
    <t>Tableau 3.10</t>
  </si>
  <si>
    <t>Tableau 3.11</t>
  </si>
  <si>
    <t>5. Incluant les sauces aux tomates et le tomato-ketchup.</t>
  </si>
  <si>
    <t>Sources : 2, 3, 7, 8, 10, 12, 13.</t>
  </si>
  <si>
    <t>Sources : 1, 2, 3, 7, 8, 10, 12, 13.</t>
  </si>
  <si>
    <t>2. Correspond à l'assurance récolte des cornichons.</t>
  </si>
  <si>
    <t>3. Prix pour les rutabagas seulement.</t>
  </si>
  <si>
    <r>
      <t>Exportations</t>
    </r>
    <r>
      <rPr>
        <b/>
        <vertAlign val="superscript"/>
        <sz val="7"/>
        <rFont val="Verdana"/>
        <family val="2"/>
      </rPr>
      <t>6</t>
    </r>
  </si>
  <si>
    <t xml:space="preserve">6. Les exportations et les importations de citrouilles sont incluses dans celles des courges. </t>
  </si>
  <si>
    <t>7. Incluant les citrouilles, courges et courgettes, fraîches ou réfrigérées. Ces données surévaluent les exportations et les importations de courges et zucchinis.</t>
  </si>
  <si>
    <t>2015/2014</t>
  </si>
  <si>
    <t>Statistiques sur les asperges, Québec, 2012-2015</t>
  </si>
  <si>
    <t>Statistiques sur les betteraves, Québec, 2012-2015</t>
  </si>
  <si>
    <t>Statistiques sur les brocolis, Québec, 2012-2015</t>
  </si>
  <si>
    <r>
      <t>Statistiques sur les carottes, Québec, 2012-2015</t>
    </r>
    <r>
      <rPr>
        <b/>
        <vertAlign val="superscript"/>
        <sz val="9"/>
        <rFont val="Verdana"/>
        <family val="2"/>
      </rPr>
      <t>1</t>
    </r>
  </si>
  <si>
    <t>Statistiques sur les céleris, Québec, 2012-2015</t>
  </si>
  <si>
    <r>
      <t>Statistiques sur les choux, Québec, 2012-2015</t>
    </r>
    <r>
      <rPr>
        <b/>
        <vertAlign val="superscript"/>
        <sz val="9"/>
        <rFont val="Verdana"/>
        <family val="2"/>
      </rPr>
      <t>1</t>
    </r>
  </si>
  <si>
    <t>Statistiques sur les choux de Bruxelles, Québec, 2012-2015</t>
  </si>
  <si>
    <t>Statistiques sur les choux-fleurs, Québec, 2012-2015</t>
  </si>
  <si>
    <t>Statistiques sur les tomates, Québec, 2012-2015</t>
  </si>
  <si>
    <t>Statistiques sur les rutabagas et navets, Québec, 2012-2015</t>
  </si>
  <si>
    <t>Statistiques sur les radis, Québec, 2012-2015</t>
  </si>
  <si>
    <t>Statistiques sur les poivrons, Québec, 2012-2015</t>
  </si>
  <si>
    <t>Statistiques sur les pois verts, Québec, 2012-2015</t>
  </si>
  <si>
    <t>Statistiques sur les poireaux, Québec, 2012-2015</t>
  </si>
  <si>
    <t>Statistiques sur les panais, Québec, 2012-2015</t>
  </si>
  <si>
    <t>Statistiques sur les oignons secs, Québec, 2012-2015</t>
  </si>
  <si>
    <t>Statistiques sur le maïs sucré, Québec, 2012-2015</t>
  </si>
  <si>
    <t>Statistiques sur les haricots verts ou jaunes, Québec, 2012-2015</t>
  </si>
  <si>
    <t>Statistiques sur les épinards, Québec, 2012-2015</t>
  </si>
  <si>
    <t>Statistiques sur les courges et zucchinis, Québec, 2012-2015</t>
  </si>
  <si>
    <t>Statistiques sur les concombres, Québec, 2012-2015</t>
  </si>
  <si>
    <r>
      <t>Statistiques sur les citrouilles, Québec, 2012-2015</t>
    </r>
    <r>
      <rPr>
        <b/>
        <vertAlign val="superscript"/>
        <sz val="9"/>
        <rFont val="Verdana"/>
        <family val="2"/>
      </rPr>
      <t>1</t>
    </r>
  </si>
  <si>
    <r>
      <t>Statistiques sur les laitues, Québec, 2012-2015</t>
    </r>
    <r>
      <rPr>
        <b/>
        <vertAlign val="superscript"/>
        <sz val="9"/>
        <rFont val="Verdana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</si>
</sst>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_ * #,##0.00_)\ [$€-1]_ ;_ * \(#,##0.00\)\ [$€-1]_ ;_ * &quot;-&quot;??_)\ [$€-1]_ "/>
  </numFmts>
  <fonts count="34" x14ac:knownFonts="1">
    <font>
      <sz val="10"/>
      <name val="Arial"/>
    </font>
    <font>
      <sz val="10"/>
      <name val="Arial"/>
      <family val="2"/>
    </font>
    <font>
      <sz val="9.5"/>
      <name val="Verdana"/>
      <family val="2"/>
    </font>
    <font>
      <sz val="7.5"/>
      <name val="Verdana"/>
      <family val="2"/>
    </font>
    <font>
      <sz val="7.5"/>
      <color indexed="8"/>
      <name val="Verdana"/>
      <family val="2"/>
    </font>
    <font>
      <vertAlign val="superscript"/>
      <sz val="7.5"/>
      <color indexed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7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sz val="7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vertAlign val="superscript"/>
      <sz val="7"/>
      <name val="Verdana"/>
      <family val="2"/>
    </font>
    <font>
      <sz val="8"/>
      <name val="Arial"/>
      <family val="2"/>
    </font>
    <font>
      <sz val="7.5"/>
      <name val="Helvetica"/>
      <family val="2"/>
    </font>
    <font>
      <sz val="10"/>
      <name val="Verdana"/>
      <family val="2"/>
    </font>
    <font>
      <sz val="6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b/>
      <vertAlign val="superscript"/>
      <sz val="7"/>
      <name val="Verdana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7.5"/>
      <color indexed="8"/>
      <name val="Verdana"/>
      <family val="2"/>
    </font>
    <font>
      <b/>
      <vertAlign val="superscript"/>
      <sz val="9"/>
      <name val="Verdana"/>
      <family val="2"/>
    </font>
    <font>
      <b/>
      <sz val="7.5"/>
      <name val="Helvetica"/>
      <family val="2"/>
    </font>
    <font>
      <sz val="9"/>
      <name val="Arial"/>
      <family val="2"/>
    </font>
    <font>
      <i/>
      <sz val="10"/>
      <name val="Verdana"/>
      <family val="2"/>
    </font>
    <font>
      <i/>
      <sz val="10"/>
      <color indexed="8"/>
      <name val="Verdana"/>
      <family val="2"/>
    </font>
    <font>
      <i/>
      <sz val="11"/>
      <color indexed="8"/>
      <name val="Verdana"/>
      <family val="2"/>
    </font>
    <font>
      <i/>
      <sz val="11"/>
      <name val="Verdana"/>
      <family val="2"/>
    </font>
    <font>
      <vertAlign val="superscript"/>
      <sz val="7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</borders>
  <cellStyleXfs count="5">
    <xf numFmtId="0" fontId="0" fillId="0" borderId="0"/>
    <xf numFmtId="167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</cellStyleXfs>
  <cellXfs count="199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0" fillId="0" borderId="0" xfId="0" applyNumberFormat="1" applyFont="1" applyFill="1"/>
    <xf numFmtId="0" fontId="10" fillId="0" borderId="0" xfId="0" applyFont="1"/>
    <xf numFmtId="0" fontId="8" fillId="0" borderId="0" xfId="0" applyFont="1"/>
    <xf numFmtId="3" fontId="12" fillId="0" borderId="0" xfId="0" applyNumberFormat="1" applyFont="1" applyFill="1"/>
    <xf numFmtId="0" fontId="13" fillId="0" borderId="0" xfId="0" applyFont="1" applyFill="1"/>
    <xf numFmtId="164" fontId="12" fillId="0" borderId="0" xfId="0" applyNumberFormat="1" applyFont="1" applyFill="1" applyBorder="1" applyAlignment="1" applyProtection="1">
      <alignment horizontal="right" wrapText="1"/>
    </xf>
    <xf numFmtId="0" fontId="11" fillId="0" borderId="0" xfId="0" applyFont="1"/>
    <xf numFmtId="3" fontId="9" fillId="0" borderId="0" xfId="0" applyNumberFormat="1" applyFont="1" applyFill="1"/>
    <xf numFmtId="0" fontId="10" fillId="0" borderId="0" xfId="0" applyFont="1" applyFill="1"/>
    <xf numFmtId="164" fontId="9" fillId="0" borderId="0" xfId="0" applyNumberFormat="1" applyFont="1" applyFill="1" applyBorder="1" applyAlignment="1" applyProtection="1">
      <alignment horizontal="right" wrapText="1"/>
    </xf>
    <xf numFmtId="0" fontId="12" fillId="0" borderId="0" xfId="0" applyFont="1" applyFill="1"/>
    <xf numFmtId="0" fontId="13" fillId="0" borderId="0" xfId="0" applyFont="1"/>
    <xf numFmtId="164" fontId="9" fillId="0" borderId="0" xfId="0" applyNumberFormat="1" applyFont="1" applyBorder="1" applyAlignment="1" applyProtection="1">
      <alignment horizontal="right" wrapText="1"/>
    </xf>
    <xf numFmtId="164" fontId="12" fillId="0" borderId="0" xfId="0" applyNumberFormat="1" applyFont="1" applyFill="1"/>
    <xf numFmtId="164" fontId="9" fillId="0" borderId="0" xfId="0" applyNumberFormat="1" applyFont="1" applyFill="1"/>
    <xf numFmtId="0" fontId="2" fillId="0" borderId="0" xfId="0" applyFont="1" applyAlignment="1">
      <alignment vertical="top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64" fontId="8" fillId="0" borderId="0" xfId="4" applyNumberFormat="1" applyFont="1" applyFill="1" applyBorder="1" applyAlignment="1" applyProtection="1">
      <alignment horizontal="right"/>
    </xf>
    <xf numFmtId="0" fontId="18" fillId="0" borderId="0" xfId="4" applyFont="1" applyAlignment="1"/>
    <xf numFmtId="0" fontId="0" fillId="0" borderId="0" xfId="0" applyAlignment="1">
      <alignment horizontal="centerContinuous"/>
    </xf>
    <xf numFmtId="3" fontId="21" fillId="0" borderId="0" xfId="0" applyNumberFormat="1" applyFont="1" applyFill="1" applyAlignment="1">
      <alignment horizontal="left"/>
    </xf>
    <xf numFmtId="3" fontId="14" fillId="0" borderId="0" xfId="0" applyNumberFormat="1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Continuous"/>
    </xf>
    <xf numFmtId="3" fontId="11" fillId="0" borderId="0" xfId="0" applyNumberFormat="1" applyFont="1" applyFill="1" applyAlignment="1">
      <alignment horizontal="right"/>
    </xf>
    <xf numFmtId="0" fontId="22" fillId="0" borderId="0" xfId="0" applyFont="1"/>
    <xf numFmtId="4" fontId="8" fillId="0" borderId="0" xfId="4" applyNumberFormat="1" applyFont="1" applyFill="1" applyBorder="1" applyAlignment="1" applyProtection="1">
      <alignment horizontal="right"/>
    </xf>
    <xf numFmtId="4" fontId="14" fillId="0" borderId="0" xfId="0" applyNumberFormat="1" applyFont="1" applyFill="1" applyAlignment="1">
      <alignment horizontal="left"/>
    </xf>
    <xf numFmtId="164" fontId="11" fillId="0" borderId="0" xfId="4" applyNumberFormat="1" applyFont="1" applyFill="1" applyBorder="1" applyAlignment="1" applyProtection="1">
      <alignment horizontal="right"/>
    </xf>
    <xf numFmtId="164" fontId="12" fillId="0" borderId="0" xfId="0" applyNumberFormat="1" applyFont="1" applyBorder="1" applyAlignment="1" applyProtection="1">
      <alignment horizontal="right" wrapText="1"/>
    </xf>
    <xf numFmtId="3" fontId="11" fillId="0" borderId="0" xfId="0" applyNumberFormat="1" applyFont="1" applyFill="1"/>
    <xf numFmtId="0" fontId="21" fillId="0" borderId="0" xfId="0" applyFont="1" applyFill="1"/>
    <xf numFmtId="164" fontId="11" fillId="0" borderId="0" xfId="0" applyNumberFormat="1" applyFont="1" applyFill="1" applyBorder="1" applyAlignment="1" applyProtection="1">
      <alignment horizontal="right" wrapText="1"/>
    </xf>
    <xf numFmtId="0" fontId="0" fillId="0" borderId="0" xfId="0" applyFill="1"/>
    <xf numFmtId="0" fontId="27" fillId="0" borderId="0" xfId="0" applyFont="1" applyFill="1" applyAlignment="1">
      <alignment vertical="center"/>
    </xf>
    <xf numFmtId="0" fontId="22" fillId="0" borderId="0" xfId="0" applyFont="1" applyFill="1"/>
    <xf numFmtId="164" fontId="13" fillId="0" borderId="0" xfId="0" applyNumberFormat="1" applyFont="1" applyFill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4" fillId="0" borderId="0" xfId="0" applyFont="1"/>
    <xf numFmtId="0" fontId="0" fillId="0" borderId="0" xfId="0" applyBorder="1"/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Continuous"/>
    </xf>
    <xf numFmtId="0" fontId="20" fillId="0" borderId="0" xfId="0" applyFont="1" applyAlignment="1">
      <alignment horizontal="centerContinuous"/>
    </xf>
    <xf numFmtId="0" fontId="18" fillId="0" borderId="0" xfId="4" applyFont="1" applyFill="1"/>
    <xf numFmtId="0" fontId="8" fillId="0" borderId="0" xfId="0" applyFont="1" applyFill="1"/>
    <xf numFmtId="0" fontId="8" fillId="0" borderId="0" xfId="0" applyFont="1" applyFill="1" applyBorder="1"/>
    <xf numFmtId="0" fontId="24" fillId="0" borderId="0" xfId="0" applyFont="1" applyAlignment="1">
      <alignment horizontal="centerContinuous"/>
    </xf>
    <xf numFmtId="0" fontId="0" fillId="0" borderId="0" xfId="0" applyBorder="1" applyAlignment="1">
      <alignment vertical="center"/>
    </xf>
    <xf numFmtId="0" fontId="24" fillId="0" borderId="0" xfId="0" applyFont="1" applyFill="1"/>
    <xf numFmtId="164" fontId="10" fillId="0" borderId="0" xfId="0" applyNumberFormat="1" applyFont="1" applyFill="1" applyBorder="1"/>
    <xf numFmtId="0" fontId="10" fillId="0" borderId="0" xfId="0" applyFont="1" applyFill="1" applyBorder="1"/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ill="1" applyBorder="1"/>
    <xf numFmtId="0" fontId="0" fillId="0" borderId="0" xfId="0" applyFill="1" applyAlignment="1">
      <alignment horizontal="centerContinuous"/>
    </xf>
    <xf numFmtId="0" fontId="24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164" fontId="9" fillId="0" borderId="0" xfId="2" applyNumberFormat="1" applyFont="1" applyFill="1" applyBorder="1" applyAlignment="1" applyProtection="1">
      <alignment horizontal="right"/>
    </xf>
    <xf numFmtId="0" fontId="20" fillId="0" borderId="1" xfId="0" applyFont="1" applyFill="1" applyBorder="1" applyAlignment="1">
      <alignment horizontal="left" vertical="top"/>
    </xf>
    <xf numFmtId="0" fontId="11" fillId="0" borderId="0" xfId="0" applyFont="1" applyFill="1"/>
    <xf numFmtId="0" fontId="9" fillId="0" borderId="0" xfId="0" applyFont="1" applyFill="1"/>
    <xf numFmtId="0" fontId="16" fillId="0" borderId="0" xfId="0" applyFont="1" applyFill="1" applyAlignment="1">
      <alignment vertical="center"/>
    </xf>
    <xf numFmtId="0" fontId="23" fillId="0" borderId="0" xfId="0" applyFont="1" applyFill="1"/>
    <xf numFmtId="3" fontId="9" fillId="0" borderId="0" xfId="0" applyNumberFormat="1" applyFont="1" applyFill="1" applyBorder="1"/>
    <xf numFmtId="0" fontId="9" fillId="0" borderId="0" xfId="0" applyFont="1" applyFill="1" applyBorder="1"/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/>
    </xf>
    <xf numFmtId="0" fontId="0" fillId="2" borderId="3" xfId="0" applyFill="1" applyBorder="1"/>
    <xf numFmtId="0" fontId="24" fillId="2" borderId="3" xfId="0" applyFont="1" applyFill="1" applyBorder="1"/>
    <xf numFmtId="0" fontId="1" fillId="2" borderId="3" xfId="0" applyFont="1" applyFill="1" applyBorder="1"/>
    <xf numFmtId="0" fontId="17" fillId="2" borderId="3" xfId="0" applyFont="1" applyFill="1" applyBorder="1"/>
    <xf numFmtId="0" fontId="2" fillId="0" borderId="1" xfId="0" applyFont="1" applyFill="1" applyBorder="1" applyAlignment="1">
      <alignment vertical="top"/>
    </xf>
    <xf numFmtId="0" fontId="29" fillId="0" borderId="1" xfId="4" applyFont="1" applyFill="1" applyBorder="1" applyAlignment="1">
      <alignment horizontal="right" vertical="top"/>
    </xf>
    <xf numFmtId="0" fontId="6" fillId="0" borderId="0" xfId="0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3" xfId="0" applyFont="1" applyFill="1" applyBorder="1" applyAlignment="1">
      <alignment vertical="top"/>
    </xf>
    <xf numFmtId="0" fontId="3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indent="2"/>
    </xf>
    <xf numFmtId="0" fontId="8" fillId="0" borderId="0" xfId="0" applyFont="1" applyFill="1" applyAlignment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0" fillId="0" borderId="3" xfId="0" applyFill="1" applyBorder="1"/>
    <xf numFmtId="0" fontId="30" fillId="0" borderId="1" xfId="3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center"/>
    </xf>
    <xf numFmtId="0" fontId="31" fillId="0" borderId="1" xfId="3" applyFont="1" applyFill="1" applyBorder="1" applyAlignment="1">
      <alignment horizontal="right" vertical="top"/>
    </xf>
    <xf numFmtId="0" fontId="32" fillId="0" borderId="1" xfId="4" applyFont="1" applyFill="1" applyBorder="1" applyAlignment="1">
      <alignment horizontal="right" vertical="top"/>
    </xf>
    <xf numFmtId="0" fontId="25" fillId="0" borderId="0" xfId="0" applyFont="1" applyFill="1" applyAlignment="1">
      <alignment vertical="center"/>
    </xf>
    <xf numFmtId="0" fontId="25" fillId="0" borderId="3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top"/>
    </xf>
    <xf numFmtId="0" fontId="4" fillId="0" borderId="3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1" fillId="0" borderId="0" xfId="0" applyFont="1" applyFill="1"/>
    <xf numFmtId="0" fontId="20" fillId="0" borderId="0" xfId="0" applyFont="1" applyFill="1" applyAlignment="1">
      <alignment horizontal="centerContinuous"/>
    </xf>
    <xf numFmtId="0" fontId="11" fillId="0" borderId="0" xfId="0" applyFont="1" applyFill="1" applyAlignment="1">
      <alignment horizontal="right"/>
    </xf>
    <xf numFmtId="3" fontId="8" fillId="0" borderId="0" xfId="0" applyNumberFormat="1" applyFont="1" applyFill="1" applyAlignment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horizontal="left" indent="2"/>
    </xf>
    <xf numFmtId="3" fontId="11" fillId="0" borderId="0" xfId="4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horizontal="left" vertical="distributed" indent="2"/>
    </xf>
    <xf numFmtId="0" fontId="8" fillId="0" borderId="0" xfId="0" applyFont="1" applyFill="1" applyAlignment="1">
      <alignment horizontal="left" indent="3"/>
    </xf>
    <xf numFmtId="0" fontId="8" fillId="0" borderId="0" xfId="0" quotePrefix="1" applyFont="1" applyFill="1" applyAlignment="1">
      <alignment horizontal="right"/>
    </xf>
    <xf numFmtId="1" fontId="8" fillId="0" borderId="0" xfId="0" applyNumberFormat="1" applyFont="1" applyFill="1" applyAlignment="1">
      <alignment horizontal="right"/>
    </xf>
    <xf numFmtId="1" fontId="8" fillId="0" borderId="0" xfId="4" applyNumberFormat="1" applyFont="1" applyFill="1" applyBorder="1" applyAlignment="1" applyProtection="1">
      <alignment horizontal="right"/>
    </xf>
    <xf numFmtId="1" fontId="14" fillId="0" borderId="0" xfId="0" applyNumberFormat="1" applyFont="1" applyFill="1" applyAlignment="1">
      <alignment horizontal="left"/>
    </xf>
    <xf numFmtId="0" fontId="18" fillId="0" borderId="0" xfId="4" applyFont="1" applyFill="1" applyAlignment="1"/>
    <xf numFmtId="0" fontId="24" fillId="0" borderId="3" xfId="0" applyFont="1" applyFill="1" applyBorder="1"/>
    <xf numFmtId="0" fontId="1" fillId="0" borderId="3" xfId="0" applyFont="1" applyFill="1" applyBorder="1"/>
    <xf numFmtId="0" fontId="17" fillId="0" borderId="3" xfId="0" applyFont="1" applyFill="1" applyBorder="1"/>
    <xf numFmtId="0" fontId="11" fillId="0" borderId="0" xfId="0" applyFont="1" applyFill="1" applyAlignment="1">
      <alignment horizontal="left"/>
    </xf>
    <xf numFmtId="165" fontId="8" fillId="0" borderId="0" xfId="0" applyNumberFormat="1" applyFont="1" applyFill="1" applyBorder="1" applyAlignment="1" applyProtection="1">
      <alignment horizontal="right"/>
    </xf>
    <xf numFmtId="165" fontId="8" fillId="0" borderId="0" xfId="0" applyNumberFormat="1" applyFont="1" applyFill="1" applyAlignment="1">
      <alignment horizontal="right"/>
    </xf>
    <xf numFmtId="165" fontId="11" fillId="0" borderId="0" xfId="0" applyNumberFormat="1" applyFont="1" applyFill="1" applyAlignment="1">
      <alignment horizontal="right"/>
    </xf>
    <xf numFmtId="165" fontId="11" fillId="0" borderId="0" xfId="0" applyNumberFormat="1" applyFont="1" applyFill="1" applyBorder="1" applyAlignment="1" applyProtection="1">
      <alignment horizontal="right"/>
    </xf>
    <xf numFmtId="2" fontId="8" fillId="0" borderId="0" xfId="4" applyNumberFormat="1" applyFont="1" applyFill="1" applyBorder="1" applyAlignment="1" applyProtection="1">
      <alignment horizontal="right"/>
    </xf>
    <xf numFmtId="49" fontId="8" fillId="0" borderId="0" xfId="4" applyNumberFormat="1" applyFont="1" applyFill="1" applyBorder="1" applyAlignment="1" applyProtection="1">
      <alignment horizontal="right"/>
    </xf>
    <xf numFmtId="2" fontId="8" fillId="0" borderId="0" xfId="0" applyNumberFormat="1" applyFont="1" applyFill="1" applyAlignment="1">
      <alignment horizontal="right"/>
    </xf>
    <xf numFmtId="2" fontId="11" fillId="0" borderId="0" xfId="0" applyNumberFormat="1" applyFont="1" applyFill="1" applyAlignment="1">
      <alignment horizontal="right"/>
    </xf>
    <xf numFmtId="2" fontId="14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indent="4"/>
    </xf>
    <xf numFmtId="164" fontId="12" fillId="0" borderId="0" xfId="3" applyNumberFormat="1" applyFont="1" applyFill="1" applyBorder="1" applyAlignment="1" applyProtection="1">
      <alignment horizontal="right"/>
    </xf>
    <xf numFmtId="0" fontId="11" fillId="0" borderId="0" xfId="0" quotePrefix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0" fontId="17" fillId="0" borderId="0" xfId="0" applyFont="1" applyFill="1" applyBorder="1"/>
    <xf numFmtId="164" fontId="21" fillId="0" borderId="0" xfId="0" applyNumberFormat="1" applyFont="1" applyFill="1" applyAlignment="1">
      <alignment horizontal="left"/>
    </xf>
    <xf numFmtId="0" fontId="1" fillId="0" borderId="0" xfId="0" applyFont="1" applyFill="1" applyBorder="1"/>
    <xf numFmtId="3" fontId="8" fillId="0" borderId="0" xfId="4" applyNumberFormat="1" applyFont="1" applyFill="1" applyBorder="1" applyAlignment="1" applyProtection="1">
      <alignment horizontal="right"/>
    </xf>
    <xf numFmtId="3" fontId="8" fillId="0" borderId="0" xfId="4" applyNumberFormat="1" applyFont="1" applyFill="1" applyAlignment="1">
      <alignment horizontal="right"/>
    </xf>
    <xf numFmtId="3" fontId="8" fillId="0" borderId="0" xfId="4" applyNumberFormat="1" applyFont="1" applyFill="1" applyBorder="1" applyAlignment="1" applyProtection="1">
      <alignment horizontal="right"/>
    </xf>
    <xf numFmtId="164" fontId="11" fillId="0" borderId="0" xfId="0" applyNumberFormat="1" applyFont="1" applyFill="1" applyAlignment="1">
      <alignment horizontal="right"/>
    </xf>
    <xf numFmtId="3" fontId="33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 vertical="distributed" indent="2"/>
    </xf>
    <xf numFmtId="1" fontId="11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vertical="distributed" indent="4"/>
    </xf>
    <xf numFmtId="0" fontId="11" fillId="0" borderId="0" xfId="0" applyFont="1" applyFill="1" applyAlignment="1">
      <alignment horizontal="left" vertical="center" indent="2"/>
    </xf>
    <xf numFmtId="3" fontId="11" fillId="0" borderId="0" xfId="0" quotePrefix="1" applyNumberFormat="1" applyFont="1" applyFill="1" applyAlignment="1">
      <alignment horizontal="right"/>
    </xf>
    <xf numFmtId="0" fontId="8" fillId="0" borderId="0" xfId="4" applyFont="1" applyFill="1" applyBorder="1" applyAlignment="1" applyProtection="1">
      <alignment horizontal="right"/>
    </xf>
    <xf numFmtId="166" fontId="14" fillId="0" borderId="0" xfId="0" applyNumberFormat="1" applyFont="1" applyFill="1" applyAlignment="1">
      <alignment horizontal="left"/>
    </xf>
    <xf numFmtId="166" fontId="21" fillId="0" borderId="0" xfId="0" applyNumberFormat="1" applyFont="1" applyFill="1" applyAlignment="1">
      <alignment horizontal="left"/>
    </xf>
    <xf numFmtId="0" fontId="17" fillId="0" borderId="0" xfId="0" applyFont="1" applyFill="1"/>
    <xf numFmtId="0" fontId="24" fillId="0" borderId="0" xfId="0" applyFont="1" applyFill="1" applyBorder="1"/>
    <xf numFmtId="3" fontId="8" fillId="0" borderId="0" xfId="4" applyNumberFormat="1" applyFont="1" applyFill="1" applyBorder="1" applyAlignment="1" applyProtection="1">
      <alignment horizontal="right"/>
    </xf>
    <xf numFmtId="2" fontId="21" fillId="0" borderId="0" xfId="0" applyNumberFormat="1" applyFont="1" applyFill="1" applyAlignment="1">
      <alignment horizontal="left"/>
    </xf>
    <xf numFmtId="3" fontId="14" fillId="0" borderId="0" xfId="0" applyNumberFormat="1" applyFont="1" applyFill="1" applyAlignment="1">
      <alignment horizontal="left" vertical="distributed"/>
    </xf>
    <xf numFmtId="0" fontId="18" fillId="0" borderId="0" xfId="0" applyFont="1" applyFill="1" applyBorder="1"/>
    <xf numFmtId="3" fontId="11" fillId="0" borderId="0" xfId="4" applyNumberFormat="1" applyFont="1" applyFill="1" applyAlignment="1">
      <alignment horizontal="right"/>
    </xf>
    <xf numFmtId="0" fontId="24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" fontId="11" fillId="0" borderId="0" xfId="0" applyNumberFormat="1" applyFont="1" applyFill="1"/>
    <xf numFmtId="0" fontId="8" fillId="0" borderId="0" xfId="0" applyFont="1" applyFill="1" applyAlignment="1">
      <alignment horizontal="left" vertical="center" indent="2"/>
    </xf>
    <xf numFmtId="165" fontId="8" fillId="0" borderId="0" xfId="0" applyNumberFormat="1" applyFont="1" applyFill="1"/>
    <xf numFmtId="165" fontId="11" fillId="0" borderId="0" xfId="0" applyNumberFormat="1" applyFont="1" applyFill="1"/>
    <xf numFmtId="0" fontId="19" fillId="0" borderId="3" xfId="0" applyFont="1" applyFill="1" applyBorder="1"/>
    <xf numFmtId="0" fontId="19" fillId="0" borderId="0" xfId="0" applyFont="1" applyFill="1" applyBorder="1"/>
    <xf numFmtId="0" fontId="12" fillId="0" borderId="0" xfId="0" applyFont="1" applyFill="1" applyAlignment="1">
      <alignment vertical="center"/>
    </xf>
    <xf numFmtId="1" fontId="11" fillId="0" borderId="0" xfId="4" applyNumberFormat="1" applyFont="1" applyFill="1" applyBorder="1" applyAlignment="1" applyProtection="1">
      <alignment horizontal="right"/>
    </xf>
    <xf numFmtId="3" fontId="8" fillId="0" borderId="0" xfId="0" applyNumberFormat="1" applyFont="1" applyFill="1"/>
    <xf numFmtId="1" fontId="8" fillId="0" borderId="0" xfId="0" applyNumberFormat="1" applyFont="1" applyFill="1"/>
    <xf numFmtId="0" fontId="8" fillId="0" borderId="0" xfId="0" applyFont="1" applyFill="1" applyAlignment="1">
      <alignment horizontal="left" vertical="center" indent="4"/>
    </xf>
    <xf numFmtId="0" fontId="11" fillId="0" borderId="0" xfId="4" applyFont="1" applyFill="1" applyBorder="1" applyAlignment="1" applyProtection="1">
      <alignment horizontal="right"/>
    </xf>
    <xf numFmtId="3" fontId="8" fillId="0" borderId="0" xfId="4" applyNumberFormat="1" applyFont="1" applyFill="1" applyBorder="1" applyAlignment="1" applyProtection="1">
      <alignment horizontal="right"/>
    </xf>
    <xf numFmtId="3" fontId="8" fillId="0" borderId="0" xfId="4" applyNumberFormat="1" applyFont="1" applyFill="1" applyBorder="1" applyAlignment="1" applyProtection="1">
      <alignment horizontal="right"/>
    </xf>
    <xf numFmtId="3" fontId="8" fillId="0" borderId="0" xfId="4" applyNumberFormat="1" applyFont="1" applyFill="1" applyBorder="1" applyAlignment="1" applyProtection="1">
      <alignment horizontal="right"/>
    </xf>
    <xf numFmtId="3" fontId="8" fillId="0" borderId="0" xfId="4" applyNumberFormat="1" applyFont="1" applyFill="1" applyBorder="1" applyAlignment="1" applyProtection="1">
      <alignment horizontal="right"/>
    </xf>
    <xf numFmtId="3" fontId="8" fillId="0" borderId="0" xfId="4" applyNumberFormat="1" applyFont="1" applyFill="1" applyBorder="1" applyAlignment="1" applyProtection="1">
      <alignment horizontal="right"/>
    </xf>
    <xf numFmtId="3" fontId="8" fillId="0" borderId="0" xfId="4" applyNumberFormat="1" applyFont="1" applyFill="1" applyBorder="1" applyAlignment="1" applyProtection="1">
      <alignment horizontal="right"/>
    </xf>
    <xf numFmtId="1" fontId="8" fillId="0" borderId="0" xfId="0" quotePrefix="1" applyNumberFormat="1" applyFont="1" applyFill="1" applyAlignment="1">
      <alignment horizontal="right"/>
    </xf>
    <xf numFmtId="1" fontId="21" fillId="0" borderId="0" xfId="0" applyNumberFormat="1" applyFont="1" applyFill="1" applyAlignment="1">
      <alignment horizontal="left"/>
    </xf>
    <xf numFmtId="3" fontId="8" fillId="0" borderId="0" xfId="4" applyNumberFormat="1" applyFont="1" applyFill="1" applyBorder="1" applyAlignment="1" applyProtection="1">
      <alignment horizontal="right"/>
    </xf>
    <xf numFmtId="1" fontId="21" fillId="0" borderId="0" xfId="0" applyNumberFormat="1" applyFont="1" applyFill="1"/>
    <xf numFmtId="1" fontId="14" fillId="0" borderId="0" xfId="0" applyNumberFormat="1" applyFont="1" applyFill="1"/>
    <xf numFmtId="3" fontId="8" fillId="0" borderId="0" xfId="4" applyNumberFormat="1" applyFont="1" applyFill="1" applyBorder="1" applyAlignment="1" applyProtection="1">
      <alignment horizontal="right"/>
    </xf>
  </cellXfs>
  <cellStyles count="5">
    <cellStyle name="Euro" xfId="1"/>
    <cellStyle name="Normal" xfId="0" builtinId="0"/>
    <cellStyle name="Normal_7_donnees_2013" xfId="2"/>
    <cellStyle name="Normal_Horticulture 6 tableaux 14 dec" xfId="3"/>
    <cellStyle name="Normal_PSIB07_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6492"/>
      <rgbColor rgb="007DCEF7"/>
      <rgbColor rgb="0083A51F"/>
      <rgbColor rgb="00B2D16D"/>
      <rgbColor rgb="00C8E6A0"/>
      <rgbColor rgb="00FF8080"/>
      <rgbColor rgb="000066CC"/>
      <rgbColor rgb="00CCCCFF"/>
      <rgbColor rgb="00F0F0F0"/>
      <rgbColor rgb="00F8F8F8"/>
      <rgbColor rgb="00DFDA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3F67B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64</xdr:row>
      <xdr:rowOff>0</xdr:rowOff>
    </xdr:from>
    <xdr:to>
      <xdr:col>2</xdr:col>
      <xdr:colOff>0</xdr:colOff>
      <xdr:row>64</xdr:row>
      <xdr:rowOff>0</xdr:rowOff>
    </xdr:to>
    <xdr:sp macro="" textlink="">
      <xdr:nvSpPr>
        <xdr:cNvPr id="31746" name="Rectangle 2"/>
        <xdr:cNvSpPr>
          <a:spLocks noChangeArrowheads="1"/>
        </xdr:cNvSpPr>
      </xdr:nvSpPr>
      <xdr:spPr bwMode="auto">
        <a:xfrm>
          <a:off x="2752725" y="9544050"/>
          <a:ext cx="68865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C0C0C0" mc:Ignorable="a14" a14:legacySpreadsheetColorIndex="22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CA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73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T66"/>
  <sheetViews>
    <sheetView showGridLines="0" tabSelected="1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.140625" customWidth="1"/>
    <col min="12" max="12" width="1.5703125" style="39" customWidth="1"/>
    <col min="15" max="15" width="2.140625" bestFit="1" customWidth="1"/>
    <col min="17" max="17" width="2.140625" bestFit="1" customWidth="1"/>
    <col min="18" max="18" width="10.42578125" customWidth="1"/>
    <col min="19" max="19" width="2.140625" bestFit="1" customWidth="1"/>
  </cols>
  <sheetData>
    <row r="1" spans="1:20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107"/>
      <c r="L1" s="108"/>
      <c r="M1" s="20"/>
      <c r="N1" s="20"/>
      <c r="O1" s="20"/>
      <c r="P1" s="20"/>
      <c r="Q1" s="1"/>
      <c r="R1" s="1"/>
    </row>
    <row r="2" spans="1:20" ht="24" customHeight="1" x14ac:dyDescent="0.2">
      <c r="A2" s="91" t="s">
        <v>131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2"/>
      <c r="Q2" s="4"/>
      <c r="R2" s="4"/>
    </row>
    <row r="3" spans="1:20" ht="18" customHeight="1" thickBot="1" x14ac:dyDescent="0.25">
      <c r="A3" s="94" t="s">
        <v>296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3"/>
      <c r="Q3" s="4"/>
      <c r="R3" s="4"/>
    </row>
    <row r="4" spans="1:20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7"/>
      <c r="O4" s="47"/>
      <c r="P4" s="47"/>
      <c r="Q4" s="50"/>
      <c r="R4" s="50"/>
    </row>
    <row r="5" spans="1:20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7"/>
      <c r="O5" s="47"/>
      <c r="P5" s="47"/>
      <c r="Q5" s="50"/>
      <c r="R5" s="50"/>
    </row>
    <row r="6" spans="1:20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12"/>
      <c r="O6" s="12"/>
      <c r="P6" s="76"/>
      <c r="Q6" s="59"/>
      <c r="R6" s="59"/>
    </row>
    <row r="7" spans="1:20" s="39" customFormat="1" ht="10.5" customHeight="1" x14ac:dyDescent="0.2">
      <c r="A7" s="123" t="s">
        <v>143</v>
      </c>
      <c r="B7" s="120" t="s">
        <v>136</v>
      </c>
      <c r="C7" s="124">
        <v>149</v>
      </c>
      <c r="D7" s="26" t="s">
        <v>187</v>
      </c>
      <c r="E7" s="124">
        <v>159</v>
      </c>
      <c r="F7" s="26" t="s">
        <v>187</v>
      </c>
      <c r="G7" s="124">
        <v>156</v>
      </c>
      <c r="H7" s="26" t="s">
        <v>187</v>
      </c>
      <c r="I7" s="124">
        <v>165</v>
      </c>
      <c r="J7" s="26" t="s">
        <v>187</v>
      </c>
      <c r="K7" s="155">
        <v>5.7692307692307709</v>
      </c>
      <c r="L7" s="9"/>
      <c r="M7" s="59"/>
      <c r="N7" s="8"/>
      <c r="O7" s="8"/>
      <c r="P7" s="10"/>
      <c r="Q7" s="77"/>
      <c r="R7" s="77"/>
    </row>
    <row r="8" spans="1:20" s="63" customFormat="1" ht="10.5" customHeight="1" x14ac:dyDescent="0.2">
      <c r="A8" s="145" t="s">
        <v>51</v>
      </c>
      <c r="B8" s="104" t="s">
        <v>136</v>
      </c>
      <c r="C8" s="152">
        <v>149</v>
      </c>
      <c r="D8" s="27" t="s">
        <v>187</v>
      </c>
      <c r="E8" s="152">
        <v>159</v>
      </c>
      <c r="F8" s="27" t="s">
        <v>187</v>
      </c>
      <c r="G8" s="152">
        <v>156</v>
      </c>
      <c r="H8" s="27" t="s">
        <v>187</v>
      </c>
      <c r="I8" s="152">
        <v>165</v>
      </c>
      <c r="J8" s="27" t="s">
        <v>187</v>
      </c>
      <c r="K8" s="148">
        <v>5.7692307692307709</v>
      </c>
      <c r="L8" s="13"/>
      <c r="M8" s="59"/>
      <c r="N8" s="12"/>
      <c r="O8" s="12"/>
      <c r="P8" s="14"/>
      <c r="Q8" s="77"/>
      <c r="R8" s="77"/>
    </row>
    <row r="9" spans="1:20" s="39" customFormat="1" ht="10.5" customHeight="1" x14ac:dyDescent="0.2">
      <c r="A9" s="145" t="s">
        <v>87</v>
      </c>
      <c r="B9" s="104" t="s">
        <v>136</v>
      </c>
      <c r="C9" s="104" t="s">
        <v>268</v>
      </c>
      <c r="D9" s="27"/>
      <c r="E9" s="104" t="s">
        <v>268</v>
      </c>
      <c r="F9" s="27"/>
      <c r="G9" s="104" t="s">
        <v>268</v>
      </c>
      <c r="H9" s="27"/>
      <c r="I9" s="104" t="s">
        <v>268</v>
      </c>
      <c r="J9" s="27"/>
      <c r="K9" s="73" t="s">
        <v>189</v>
      </c>
      <c r="L9" s="9"/>
      <c r="M9" s="59"/>
      <c r="N9" s="8"/>
      <c r="O9" s="8"/>
      <c r="P9" s="10"/>
      <c r="Q9" s="77"/>
      <c r="R9" s="77"/>
    </row>
    <row r="10" spans="1:20" s="39" customFormat="1" ht="10.5" customHeight="1" x14ac:dyDescent="0.2">
      <c r="A10" s="157" t="s">
        <v>132</v>
      </c>
      <c r="B10" s="120" t="s">
        <v>137</v>
      </c>
      <c r="C10" s="30">
        <v>295.42005</v>
      </c>
      <c r="D10" s="26"/>
      <c r="E10" s="30">
        <v>283</v>
      </c>
      <c r="F10" s="26" t="s">
        <v>188</v>
      </c>
      <c r="G10" s="30">
        <v>376</v>
      </c>
      <c r="H10" s="27"/>
      <c r="I10" s="30">
        <v>364</v>
      </c>
      <c r="J10" s="27"/>
      <c r="K10" s="122">
        <v>-3.1914893617021267</v>
      </c>
      <c r="L10" s="9"/>
      <c r="M10" s="59"/>
      <c r="N10" s="8"/>
      <c r="O10" s="8"/>
      <c r="P10" s="8"/>
      <c r="Q10" s="8"/>
      <c r="R10" s="8"/>
      <c r="S10" s="8"/>
      <c r="T10" s="8"/>
    </row>
    <row r="11" spans="1:20" s="39" customFormat="1" ht="10.5" customHeight="1" x14ac:dyDescent="0.2">
      <c r="A11" s="123" t="s">
        <v>141</v>
      </c>
      <c r="B11" s="120" t="s">
        <v>137</v>
      </c>
      <c r="C11" s="30">
        <v>254.95155</v>
      </c>
      <c r="D11" s="26"/>
      <c r="E11" s="120">
        <v>206</v>
      </c>
      <c r="F11" s="26"/>
      <c r="G11" s="120">
        <v>304</v>
      </c>
      <c r="H11" s="26"/>
      <c r="I11" s="120">
        <v>312</v>
      </c>
      <c r="J11" s="26"/>
      <c r="K11" s="122">
        <v>2.6315789473684292</v>
      </c>
      <c r="L11" s="9"/>
      <c r="M11" s="59"/>
      <c r="N11" s="8"/>
      <c r="O11" s="8"/>
      <c r="P11" s="10"/>
      <c r="Q11" s="75"/>
      <c r="R11" s="75"/>
    </row>
    <row r="12" spans="1:20" s="39" customFormat="1" ht="10.5" customHeight="1" x14ac:dyDescent="0.2">
      <c r="A12" s="159" t="s">
        <v>51</v>
      </c>
      <c r="B12" s="104" t="s">
        <v>137</v>
      </c>
      <c r="C12" s="121">
        <v>254.95155</v>
      </c>
      <c r="D12" s="27"/>
      <c r="E12" s="121">
        <v>206</v>
      </c>
      <c r="F12" s="27"/>
      <c r="G12" s="121">
        <v>304</v>
      </c>
      <c r="H12" s="27"/>
      <c r="I12" s="121">
        <v>312</v>
      </c>
      <c r="J12" s="27"/>
      <c r="K12" s="105">
        <v>2.6315789473684292</v>
      </c>
      <c r="L12" s="13"/>
      <c r="M12" s="59"/>
      <c r="N12" s="12"/>
      <c r="O12" s="12"/>
      <c r="P12" s="14"/>
      <c r="Q12" s="59"/>
      <c r="R12" s="59"/>
    </row>
    <row r="13" spans="1:20" s="39" customFormat="1" ht="10.5" customHeight="1" x14ac:dyDescent="0.2">
      <c r="A13" s="145" t="s">
        <v>87</v>
      </c>
      <c r="B13" s="104" t="s">
        <v>137</v>
      </c>
      <c r="C13" s="104" t="s">
        <v>268</v>
      </c>
      <c r="D13" s="27"/>
      <c r="E13" s="104" t="s">
        <v>268</v>
      </c>
      <c r="F13" s="27"/>
      <c r="G13" s="104" t="s">
        <v>268</v>
      </c>
      <c r="H13" s="27"/>
      <c r="I13" s="104" t="s">
        <v>268</v>
      </c>
      <c r="J13" s="27"/>
      <c r="K13" s="148" t="s">
        <v>189</v>
      </c>
      <c r="L13" s="13"/>
      <c r="M13" s="59"/>
      <c r="N13" s="12"/>
      <c r="O13" s="12"/>
      <c r="P13" s="14"/>
      <c r="Q13" s="59"/>
      <c r="R13" s="59"/>
    </row>
    <row r="14" spans="1:20" s="31" customFormat="1" ht="10.5" customHeight="1" x14ac:dyDescent="0.2">
      <c r="A14" s="123" t="s">
        <v>265</v>
      </c>
      <c r="B14" s="120" t="s">
        <v>134</v>
      </c>
      <c r="C14" s="138">
        <v>86.301369863013704</v>
      </c>
      <c r="D14" s="138"/>
      <c r="E14" s="138">
        <v>72.791519434628967</v>
      </c>
      <c r="F14" s="26" t="s">
        <v>188</v>
      </c>
      <c r="G14" s="138">
        <v>80.851063829787222</v>
      </c>
      <c r="H14" s="26"/>
      <c r="I14" s="138">
        <v>85.714285714285708</v>
      </c>
      <c r="J14" s="26"/>
      <c r="K14" s="122">
        <v>6.0150375939849621</v>
      </c>
      <c r="L14" s="9"/>
      <c r="M14" s="7"/>
      <c r="N14" s="8"/>
      <c r="O14" s="8"/>
      <c r="P14" s="10"/>
      <c r="Q14" s="11"/>
      <c r="R14" s="11"/>
    </row>
    <row r="15" spans="1:20" ht="10.5" customHeight="1" x14ac:dyDescent="0.2">
      <c r="A15" s="123" t="s">
        <v>142</v>
      </c>
      <c r="B15" s="120" t="s">
        <v>138</v>
      </c>
      <c r="C15" s="30">
        <v>963.88378627132533</v>
      </c>
      <c r="D15" s="27"/>
      <c r="E15" s="30">
        <v>977</v>
      </c>
      <c r="F15" s="27"/>
      <c r="G15" s="30">
        <v>1272</v>
      </c>
      <c r="H15" s="27"/>
      <c r="I15" s="30">
        <v>1213</v>
      </c>
      <c r="J15" s="27"/>
      <c r="K15" s="122">
        <v>-4.638364779874216</v>
      </c>
      <c r="L15" s="9"/>
      <c r="M15" s="7"/>
      <c r="N15" s="8"/>
      <c r="O15" s="8"/>
      <c r="P15" s="10"/>
      <c r="Q15" s="11"/>
      <c r="R15" s="11"/>
    </row>
    <row r="16" spans="1:20" ht="10.5" customHeight="1" x14ac:dyDescent="0.2">
      <c r="A16" s="123" t="s">
        <v>166</v>
      </c>
      <c r="B16" s="120" t="s">
        <v>138</v>
      </c>
      <c r="C16" s="30">
        <v>962.97660153130516</v>
      </c>
      <c r="D16" s="27"/>
      <c r="E16" s="30">
        <v>828</v>
      </c>
      <c r="F16" s="27"/>
      <c r="G16" s="30">
        <v>1272</v>
      </c>
      <c r="H16" s="27"/>
      <c r="I16" s="30">
        <v>1213</v>
      </c>
      <c r="J16" s="27"/>
      <c r="K16" s="122">
        <v>-4.638364779874216</v>
      </c>
      <c r="L16" s="9"/>
      <c r="M16" s="7"/>
      <c r="N16" s="8"/>
      <c r="O16" s="8"/>
      <c r="P16" s="10"/>
      <c r="Q16" s="11"/>
      <c r="R16" s="11"/>
    </row>
    <row r="17" spans="1:18" ht="10.5" customHeight="1" x14ac:dyDescent="0.2">
      <c r="A17" s="159" t="s">
        <v>51</v>
      </c>
      <c r="B17" s="104" t="s">
        <v>138</v>
      </c>
      <c r="C17" s="121">
        <v>962.97660153130516</v>
      </c>
      <c r="D17" s="27"/>
      <c r="E17" s="121">
        <v>828</v>
      </c>
      <c r="F17" s="27"/>
      <c r="G17" s="121">
        <v>1272</v>
      </c>
      <c r="H17" s="27"/>
      <c r="I17" s="121">
        <v>1213</v>
      </c>
      <c r="J17" s="27"/>
      <c r="K17" s="105">
        <v>-4.638364779874216</v>
      </c>
      <c r="L17" s="13"/>
      <c r="M17" s="7"/>
      <c r="N17" s="12"/>
      <c r="O17" s="12"/>
      <c r="P17" s="14"/>
      <c r="Q17" s="7"/>
      <c r="R17" s="7"/>
    </row>
    <row r="18" spans="1:18" ht="10.5" customHeight="1" x14ac:dyDescent="0.2">
      <c r="A18" s="145" t="s">
        <v>87</v>
      </c>
      <c r="B18" s="104" t="s">
        <v>138</v>
      </c>
      <c r="C18" s="104" t="s">
        <v>268</v>
      </c>
      <c r="D18" s="27"/>
      <c r="E18" s="104" t="s">
        <v>268</v>
      </c>
      <c r="F18" s="27"/>
      <c r="G18" s="104" t="s">
        <v>268</v>
      </c>
      <c r="H18" s="27"/>
      <c r="I18" s="104" t="s">
        <v>268</v>
      </c>
      <c r="J18" s="27"/>
      <c r="K18" s="148" t="s">
        <v>189</v>
      </c>
      <c r="L18" s="13"/>
      <c r="M18" s="7"/>
      <c r="N18" s="12"/>
      <c r="O18" s="12"/>
      <c r="P18" s="14"/>
      <c r="Q18" s="7"/>
      <c r="R18" s="7"/>
    </row>
    <row r="19" spans="1:18" s="31" customFormat="1" ht="10.5" customHeight="1" x14ac:dyDescent="0.2">
      <c r="A19" s="123" t="s">
        <v>264</v>
      </c>
      <c r="B19" s="120" t="s">
        <v>134</v>
      </c>
      <c r="C19" s="138">
        <v>99.905882352941163</v>
      </c>
      <c r="D19" s="138"/>
      <c r="E19" s="138">
        <v>84.749232343909924</v>
      </c>
      <c r="F19" s="26"/>
      <c r="G19" s="138">
        <v>100</v>
      </c>
      <c r="H19" s="26"/>
      <c r="I19" s="138">
        <v>100</v>
      </c>
      <c r="J19" s="26"/>
      <c r="K19" s="122" t="s">
        <v>268</v>
      </c>
      <c r="L19" s="9"/>
      <c r="M19" s="7"/>
      <c r="N19" s="8"/>
      <c r="O19" s="8"/>
      <c r="P19" s="10"/>
      <c r="Q19" s="11"/>
      <c r="R19" s="11"/>
    </row>
    <row r="20" spans="1:18" s="31" customFormat="1" ht="10.5" customHeight="1" x14ac:dyDescent="0.2">
      <c r="A20" s="123" t="s">
        <v>248</v>
      </c>
      <c r="B20" s="120" t="s">
        <v>249</v>
      </c>
      <c r="C20" s="138">
        <v>3.780654741151114</v>
      </c>
      <c r="D20" s="138"/>
      <c r="E20" s="138">
        <v>4.7427184466019421</v>
      </c>
      <c r="F20" s="143"/>
      <c r="G20" s="138">
        <v>4.1842105263157894</v>
      </c>
      <c r="H20" s="143"/>
      <c r="I20" s="138">
        <v>3.8878205128205128</v>
      </c>
      <c r="J20" s="143"/>
      <c r="K20" s="122">
        <v>-7.0835349137235877</v>
      </c>
      <c r="L20" s="9"/>
      <c r="M20" s="7"/>
      <c r="N20" s="8"/>
      <c r="O20" s="8"/>
      <c r="P20" s="10"/>
      <c r="Q20" s="11"/>
      <c r="R20" s="11"/>
    </row>
    <row r="21" spans="1:18" ht="10.5" customHeight="1" x14ac:dyDescent="0.2">
      <c r="A21" s="160" t="s">
        <v>190</v>
      </c>
      <c r="B21" s="147" t="s">
        <v>140</v>
      </c>
      <c r="C21" s="161">
        <v>3880</v>
      </c>
      <c r="D21" s="27"/>
      <c r="E21" s="161">
        <v>3325</v>
      </c>
      <c r="F21" s="27"/>
      <c r="G21" s="161">
        <v>5289</v>
      </c>
      <c r="H21" s="27"/>
      <c r="I21" s="161">
        <v>5100</v>
      </c>
      <c r="J21" s="27"/>
      <c r="K21" s="122">
        <v>-3.5734543391945595</v>
      </c>
      <c r="L21" s="9"/>
      <c r="M21" s="7"/>
      <c r="N21" s="18"/>
      <c r="O21" s="18"/>
      <c r="P21" s="10"/>
      <c r="Q21" s="11"/>
      <c r="R21" s="11"/>
    </row>
    <row r="22" spans="1:18" ht="10.5" customHeight="1" x14ac:dyDescent="0.2">
      <c r="A22" s="159" t="s">
        <v>51</v>
      </c>
      <c r="B22" s="127" t="s">
        <v>140</v>
      </c>
      <c r="C22" s="152">
        <v>3880</v>
      </c>
      <c r="D22" s="27"/>
      <c r="E22" s="152">
        <v>3325</v>
      </c>
      <c r="F22" s="27"/>
      <c r="G22" s="152">
        <v>5289</v>
      </c>
      <c r="H22" s="27"/>
      <c r="I22" s="152">
        <v>5100</v>
      </c>
      <c r="J22" s="27"/>
      <c r="K22" s="105">
        <v>-3.5734543391945595</v>
      </c>
      <c r="L22" s="13"/>
      <c r="M22" s="7"/>
      <c r="N22" s="12"/>
      <c r="O22" s="12"/>
      <c r="P22" s="14"/>
      <c r="Q22" s="7"/>
      <c r="R22" s="7"/>
    </row>
    <row r="23" spans="1:18" ht="10.5" customHeight="1" x14ac:dyDescent="0.2">
      <c r="A23" s="145" t="s">
        <v>87</v>
      </c>
      <c r="B23" s="127" t="s">
        <v>140</v>
      </c>
      <c r="C23" s="104" t="s">
        <v>268</v>
      </c>
      <c r="D23" s="27"/>
      <c r="E23" s="104" t="s">
        <v>268</v>
      </c>
      <c r="F23" s="27"/>
      <c r="G23" s="104" t="s">
        <v>268</v>
      </c>
      <c r="H23" s="27"/>
      <c r="I23" s="104" t="s">
        <v>268</v>
      </c>
      <c r="J23" s="27"/>
      <c r="K23" s="148" t="s">
        <v>189</v>
      </c>
      <c r="L23" s="13"/>
      <c r="M23" s="7"/>
      <c r="N23" s="12"/>
      <c r="O23" s="12"/>
      <c r="P23" s="14"/>
      <c r="Q23" s="7"/>
      <c r="R23" s="7"/>
    </row>
    <row r="24" spans="1:18" s="31" customFormat="1" ht="10.5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0"/>
      <c r="L24" s="9"/>
      <c r="M24" s="18"/>
      <c r="N24" s="18"/>
      <c r="O24" s="18"/>
      <c r="P24" s="10"/>
      <c r="Q24" s="11"/>
      <c r="R24" s="11"/>
    </row>
    <row r="25" spans="1:18" ht="10.5" customHeight="1" x14ac:dyDescent="0.2">
      <c r="A25" s="145" t="s">
        <v>51</v>
      </c>
      <c r="B25" s="127" t="s">
        <v>140</v>
      </c>
      <c r="C25" s="128" t="s">
        <v>37</v>
      </c>
      <c r="D25" s="130"/>
      <c r="E25" s="128">
        <v>0.99145000000000005</v>
      </c>
      <c r="F25" s="27"/>
      <c r="G25" s="104" t="s">
        <v>268</v>
      </c>
      <c r="H25" s="27"/>
      <c r="I25" s="104" t="s">
        <v>268</v>
      </c>
      <c r="J25" s="27"/>
      <c r="K25" s="148" t="s">
        <v>189</v>
      </c>
      <c r="L25" s="9"/>
      <c r="M25" s="7"/>
      <c r="N25" s="18"/>
      <c r="O25" s="18"/>
      <c r="P25" s="10"/>
      <c r="Q25" s="11"/>
      <c r="R25" s="11"/>
    </row>
    <row r="26" spans="1:18" s="39" customFormat="1" ht="15" customHeight="1" x14ac:dyDescent="0.2">
      <c r="A26" s="135" t="s">
        <v>236</v>
      </c>
      <c r="B26" s="127"/>
      <c r="C26" s="152"/>
      <c r="D26" s="27"/>
      <c r="E26" s="152"/>
      <c r="F26" s="27"/>
      <c r="G26" s="152"/>
      <c r="H26" s="27"/>
      <c r="I26" s="152"/>
      <c r="J26" s="27"/>
      <c r="K26" s="122"/>
      <c r="L26" s="13"/>
      <c r="M26" s="19"/>
      <c r="N26" s="19"/>
      <c r="O26" s="19"/>
      <c r="P26" s="14"/>
      <c r="Q26" s="59"/>
      <c r="R26" s="59"/>
    </row>
    <row r="27" spans="1:18" ht="10.5" customHeight="1" x14ac:dyDescent="0.2">
      <c r="A27" s="103" t="s">
        <v>156</v>
      </c>
      <c r="B27" s="104" t="s">
        <v>146</v>
      </c>
      <c r="C27" s="140">
        <v>47.18</v>
      </c>
      <c r="D27" s="27"/>
      <c r="E27" s="140">
        <v>50.07</v>
      </c>
      <c r="F27" s="27"/>
      <c r="G27" s="140">
        <v>50.111111111111114</v>
      </c>
      <c r="H27" s="27"/>
      <c r="I27" s="140" t="s">
        <v>196</v>
      </c>
      <c r="J27" s="27"/>
      <c r="K27" s="148" t="s">
        <v>189</v>
      </c>
      <c r="L27" s="13"/>
      <c r="M27" s="7"/>
      <c r="N27" s="19"/>
      <c r="O27" s="19"/>
      <c r="P27" s="14"/>
      <c r="Q27" s="7"/>
      <c r="R27" s="7"/>
    </row>
    <row r="28" spans="1:18" ht="15" customHeight="1" x14ac:dyDescent="0.2">
      <c r="A28" s="15" t="s">
        <v>225</v>
      </c>
      <c r="B28" s="104"/>
      <c r="C28" s="152"/>
      <c r="D28" s="27"/>
      <c r="E28" s="152"/>
      <c r="F28" s="27"/>
      <c r="G28" s="152"/>
      <c r="H28" s="27"/>
      <c r="I28" s="152"/>
      <c r="J28" s="27"/>
      <c r="K28" s="122"/>
      <c r="L28" s="9"/>
      <c r="M28" s="15"/>
      <c r="N28" s="15"/>
      <c r="O28" s="15"/>
      <c r="P28" s="17"/>
      <c r="Q28" s="11"/>
      <c r="R28" s="11"/>
    </row>
    <row r="29" spans="1:18" ht="10.5" customHeight="1" x14ac:dyDescent="0.2">
      <c r="A29" s="103" t="s">
        <v>51</v>
      </c>
      <c r="B29" s="104" t="s">
        <v>86</v>
      </c>
      <c r="C29" s="140">
        <v>0.71319458056975804</v>
      </c>
      <c r="D29" s="144"/>
      <c r="E29" s="140">
        <v>0.6684824391199794</v>
      </c>
      <c r="F29" s="27"/>
      <c r="G29" s="140">
        <v>0.69673805014666745</v>
      </c>
      <c r="H29" s="27"/>
      <c r="I29" s="140">
        <v>0.60251753427877808</v>
      </c>
      <c r="J29" s="27"/>
      <c r="K29" s="105">
        <v>-13.523090327570797</v>
      </c>
      <c r="L29" s="9"/>
      <c r="M29" s="7"/>
      <c r="N29" s="15"/>
      <c r="O29" s="15"/>
      <c r="P29" s="17"/>
      <c r="Q29" s="11"/>
      <c r="R29" s="11"/>
    </row>
    <row r="30" spans="1:18" ht="10.5" customHeight="1" x14ac:dyDescent="0.2">
      <c r="A30" s="103" t="s">
        <v>275</v>
      </c>
      <c r="B30" s="104" t="s">
        <v>86</v>
      </c>
      <c r="C30" s="140">
        <v>0.42165181644062</v>
      </c>
      <c r="D30" s="144"/>
      <c r="E30" s="140">
        <v>0.3963928804715971</v>
      </c>
      <c r="F30" s="27"/>
      <c r="G30" s="140">
        <v>0.40736159613703726</v>
      </c>
      <c r="H30" s="27"/>
      <c r="I30" s="140">
        <v>0.35100193758890413</v>
      </c>
      <c r="J30" s="27"/>
      <c r="K30" s="105">
        <v>-13.835290091796882</v>
      </c>
      <c r="L30" s="9"/>
      <c r="M30" s="7"/>
      <c r="N30" s="15"/>
      <c r="O30" s="15"/>
      <c r="P30" s="17"/>
      <c r="Q30" s="11"/>
      <c r="R30" s="11"/>
    </row>
    <row r="31" spans="1:18" s="39" customFormat="1" ht="15" customHeight="1" x14ac:dyDescent="0.2">
      <c r="A31" s="135" t="s">
        <v>144</v>
      </c>
      <c r="B31" s="127"/>
      <c r="C31" s="152"/>
      <c r="D31" s="27"/>
      <c r="E31" s="152"/>
      <c r="F31" s="27"/>
      <c r="G31" s="152"/>
      <c r="H31" s="27"/>
      <c r="I31" s="152"/>
      <c r="J31" s="27"/>
      <c r="K31" s="122"/>
      <c r="L31" s="13"/>
      <c r="M31" s="19"/>
      <c r="N31" s="19"/>
      <c r="O31" s="19"/>
      <c r="P31" s="14"/>
      <c r="Q31" s="59"/>
      <c r="R31" s="59"/>
    </row>
    <row r="32" spans="1:18" s="78" customFormat="1" ht="10.5" customHeight="1" x14ac:dyDescent="0.15">
      <c r="A32" s="123" t="s">
        <v>266</v>
      </c>
      <c r="B32" s="147" t="s">
        <v>140</v>
      </c>
      <c r="C32" s="36">
        <v>235.57</v>
      </c>
      <c r="D32" s="36"/>
      <c r="E32" s="36">
        <v>96.11399999999999</v>
      </c>
      <c r="F32" s="26"/>
      <c r="G32" s="36">
        <v>204.81199999999998</v>
      </c>
      <c r="H32" s="26"/>
      <c r="I32" s="36">
        <v>192.02799999999999</v>
      </c>
      <c r="J32" s="26"/>
      <c r="K32" s="122">
        <v>-6.241821768255762</v>
      </c>
      <c r="L32" s="9"/>
      <c r="M32" s="59"/>
      <c r="N32" s="18"/>
      <c r="O32" s="18"/>
      <c r="P32" s="10"/>
      <c r="Q32" s="75"/>
      <c r="R32" s="75"/>
    </row>
    <row r="33" spans="1:20" s="39" customFormat="1" ht="10.5" customHeight="1" x14ac:dyDescent="0.2">
      <c r="A33" s="145" t="s">
        <v>51</v>
      </c>
      <c r="B33" s="127" t="s">
        <v>140</v>
      </c>
      <c r="C33" s="152">
        <v>204.91399999999999</v>
      </c>
      <c r="D33" s="63"/>
      <c r="E33" s="152">
        <v>95.77</v>
      </c>
      <c r="F33" s="27"/>
      <c r="G33" s="152">
        <v>203.29</v>
      </c>
      <c r="H33" s="27"/>
      <c r="I33" s="152">
        <v>191.453</v>
      </c>
      <c r="J33" s="27"/>
      <c r="K33" s="105">
        <v>-5.8227163165920581</v>
      </c>
      <c r="L33" s="13"/>
      <c r="M33" s="59"/>
      <c r="N33" s="19"/>
      <c r="O33" s="19"/>
      <c r="P33" s="14"/>
      <c r="Q33" s="59"/>
      <c r="R33" s="59"/>
    </row>
    <row r="34" spans="1:20" s="39" customFormat="1" ht="10.5" customHeight="1" x14ac:dyDescent="0.2">
      <c r="A34" s="145" t="s">
        <v>186</v>
      </c>
      <c r="B34" s="127" t="s">
        <v>140</v>
      </c>
      <c r="C34" s="152">
        <v>30.655999999999999</v>
      </c>
      <c r="D34" s="63"/>
      <c r="E34" s="23">
        <v>0.34399999999999997</v>
      </c>
      <c r="F34" s="27"/>
      <c r="G34" s="191">
        <v>1.522</v>
      </c>
      <c r="H34" s="27"/>
      <c r="I34" s="23">
        <v>0.57499999999999996</v>
      </c>
      <c r="J34" s="27"/>
      <c r="K34" s="105">
        <v>-62.220762155059141</v>
      </c>
      <c r="L34" s="13"/>
      <c r="M34" s="59"/>
      <c r="N34" s="19"/>
      <c r="O34" s="19"/>
      <c r="P34" s="19"/>
      <c r="Q34" s="59"/>
      <c r="R34" s="59"/>
    </row>
    <row r="35" spans="1:20" s="78" customFormat="1" ht="10.5" customHeight="1" x14ac:dyDescent="0.15">
      <c r="A35" s="123" t="s">
        <v>267</v>
      </c>
      <c r="B35" s="147" t="s">
        <v>140</v>
      </c>
      <c r="C35" s="124">
        <v>9642.6239999999998</v>
      </c>
      <c r="D35" s="124"/>
      <c r="E35" s="124">
        <v>9176.9750000000004</v>
      </c>
      <c r="F35" s="26"/>
      <c r="G35" s="124">
        <v>8591.4420000000009</v>
      </c>
      <c r="H35" s="26"/>
      <c r="I35" s="124">
        <v>8476.237000000001</v>
      </c>
      <c r="J35" s="26"/>
      <c r="K35" s="122">
        <v>-1.3409274019425377</v>
      </c>
      <c r="L35" s="9"/>
      <c r="M35" s="59"/>
      <c r="N35" s="18"/>
      <c r="O35" s="18"/>
      <c r="P35" s="18"/>
      <c r="Q35" s="75"/>
      <c r="R35" s="75"/>
    </row>
    <row r="36" spans="1:20" s="39" customFormat="1" ht="10.5" customHeight="1" x14ac:dyDescent="0.2">
      <c r="A36" s="145" t="s">
        <v>51</v>
      </c>
      <c r="B36" s="127" t="s">
        <v>140</v>
      </c>
      <c r="C36" s="152">
        <v>6809.9849999999997</v>
      </c>
      <c r="D36" s="27"/>
      <c r="E36" s="152">
        <v>6994.1540000000005</v>
      </c>
      <c r="F36" s="27"/>
      <c r="G36" s="152">
        <v>6852.2690000000002</v>
      </c>
      <c r="H36" s="27"/>
      <c r="I36" s="152">
        <v>7099.43</v>
      </c>
      <c r="J36" s="27"/>
      <c r="K36" s="105">
        <v>3.6069949968397408</v>
      </c>
      <c r="L36" s="5"/>
      <c r="M36" s="59"/>
      <c r="N36" s="19"/>
      <c r="O36" s="19"/>
      <c r="P36" s="14"/>
      <c r="Q36" s="59"/>
      <c r="R36" s="59"/>
    </row>
    <row r="37" spans="1:20" s="39" customFormat="1" ht="10.5" customHeight="1" x14ac:dyDescent="0.2">
      <c r="A37" s="145" t="s">
        <v>186</v>
      </c>
      <c r="B37" s="127" t="s">
        <v>140</v>
      </c>
      <c r="C37" s="152">
        <v>2832.6390000000001</v>
      </c>
      <c r="D37" s="27"/>
      <c r="E37" s="152">
        <v>2182.8209999999999</v>
      </c>
      <c r="F37" s="163"/>
      <c r="G37" s="152">
        <v>1739.173</v>
      </c>
      <c r="H37" s="163"/>
      <c r="I37" s="152">
        <v>1376.807</v>
      </c>
      <c r="J37" s="163"/>
      <c r="K37" s="105">
        <v>-20.835535050279642</v>
      </c>
      <c r="L37" s="5"/>
      <c r="M37" s="59"/>
      <c r="N37" s="19"/>
      <c r="O37" s="19"/>
      <c r="P37" s="14"/>
      <c r="Q37" s="59"/>
      <c r="R37" s="59"/>
    </row>
    <row r="38" spans="1:20" s="41" customFormat="1" ht="10.5" customHeight="1" x14ac:dyDescent="0.2">
      <c r="A38" s="123" t="s">
        <v>250</v>
      </c>
      <c r="B38" s="120" t="s">
        <v>140</v>
      </c>
      <c r="C38" s="124">
        <v>-9407.0540000000001</v>
      </c>
      <c r="D38" s="124"/>
      <c r="E38" s="124">
        <v>-9080.8610000000008</v>
      </c>
      <c r="F38" s="164"/>
      <c r="G38" s="124">
        <v>-8386.630000000001</v>
      </c>
      <c r="H38" s="164"/>
      <c r="I38" s="124">
        <v>-8284.2090000000007</v>
      </c>
      <c r="J38" s="164"/>
      <c r="K38" s="146">
        <v>1.2212414283210331</v>
      </c>
      <c r="L38" s="42"/>
      <c r="M38" s="59"/>
      <c r="N38" s="18"/>
      <c r="O38" s="18"/>
      <c r="P38" s="10"/>
      <c r="Q38" s="75"/>
      <c r="R38" s="75"/>
    </row>
    <row r="39" spans="1:20" ht="15" customHeight="1" x14ac:dyDescent="0.2">
      <c r="A39" s="135" t="s">
        <v>157</v>
      </c>
      <c r="B39" s="165"/>
      <c r="C39" s="152"/>
      <c r="D39" s="27"/>
      <c r="E39" s="152"/>
      <c r="F39" s="27"/>
      <c r="G39" s="152"/>
      <c r="H39" s="27"/>
      <c r="I39" s="152"/>
      <c r="J39" s="27"/>
      <c r="K39" s="122"/>
    </row>
    <row r="40" spans="1:20" ht="10.5" customHeight="1" x14ac:dyDescent="0.2">
      <c r="A40" s="125" t="s">
        <v>230</v>
      </c>
      <c r="B40" s="104" t="s">
        <v>137</v>
      </c>
      <c r="C40" s="152">
        <v>1214</v>
      </c>
      <c r="D40" s="27"/>
      <c r="E40" s="152">
        <v>1444</v>
      </c>
      <c r="F40" s="27"/>
      <c r="G40" s="152">
        <v>1311</v>
      </c>
      <c r="H40" s="27"/>
      <c r="I40" s="152">
        <v>1259</v>
      </c>
      <c r="J40" s="27"/>
      <c r="K40" s="105">
        <v>-3.9664378337147199</v>
      </c>
      <c r="M40" s="7"/>
      <c r="N40" s="8"/>
      <c r="O40" s="8"/>
      <c r="P40" s="8"/>
      <c r="Q40" s="8"/>
      <c r="R40" s="8"/>
      <c r="S40" s="8"/>
      <c r="T40" s="8"/>
    </row>
    <row r="41" spans="1:20" ht="10.5" customHeight="1" x14ac:dyDescent="0.2">
      <c r="A41" s="103" t="s">
        <v>141</v>
      </c>
      <c r="B41" s="104" t="s">
        <v>137</v>
      </c>
      <c r="C41" s="152">
        <v>1089</v>
      </c>
      <c r="D41" s="27"/>
      <c r="E41" s="152">
        <v>1247</v>
      </c>
      <c r="F41" s="27"/>
      <c r="G41" s="152">
        <v>1170</v>
      </c>
      <c r="H41" s="27"/>
      <c r="I41" s="152">
        <v>1074</v>
      </c>
      <c r="J41" s="27"/>
      <c r="K41" s="105">
        <v>-8.2051282051282097</v>
      </c>
      <c r="M41" s="7"/>
    </row>
    <row r="42" spans="1:20" s="31" customFormat="1" ht="10.5" customHeight="1" x14ac:dyDescent="0.2">
      <c r="A42" s="123" t="s">
        <v>265</v>
      </c>
      <c r="B42" s="120" t="s">
        <v>134</v>
      </c>
      <c r="C42" s="34">
        <v>89.703459637561778</v>
      </c>
      <c r="D42" s="34"/>
      <c r="E42" s="34">
        <v>86.357340720221615</v>
      </c>
      <c r="F42" s="26"/>
      <c r="G42" s="34">
        <v>89.244851258581235</v>
      </c>
      <c r="H42" s="26"/>
      <c r="I42" s="34">
        <v>85.305798252581411</v>
      </c>
      <c r="J42" s="26"/>
      <c r="K42" s="122">
        <v>-4.4137593939023727</v>
      </c>
      <c r="L42" s="41"/>
      <c r="M42" s="7"/>
    </row>
    <row r="43" spans="1:20" ht="10.5" customHeight="1" x14ac:dyDescent="0.2">
      <c r="A43" s="103" t="s">
        <v>142</v>
      </c>
      <c r="B43" s="104" t="s">
        <v>138</v>
      </c>
      <c r="C43" s="152">
        <v>4949</v>
      </c>
      <c r="D43" s="27"/>
      <c r="E43" s="152">
        <v>6337</v>
      </c>
      <c r="F43" s="27"/>
      <c r="G43" s="152">
        <v>4665</v>
      </c>
      <c r="H43" s="27"/>
      <c r="I43" s="152">
        <v>5412</v>
      </c>
      <c r="J43" s="27"/>
      <c r="K43" s="105">
        <v>16.012861736334404</v>
      </c>
      <c r="M43" s="7"/>
    </row>
    <row r="44" spans="1:20" ht="10.5" customHeight="1" x14ac:dyDescent="0.2">
      <c r="A44" s="103" t="s">
        <v>166</v>
      </c>
      <c r="B44" s="104" t="s">
        <v>138</v>
      </c>
      <c r="C44" s="152">
        <v>4946</v>
      </c>
      <c r="D44" s="27"/>
      <c r="E44" s="152">
        <v>6271</v>
      </c>
      <c r="F44" s="27"/>
      <c r="G44" s="152">
        <v>4608</v>
      </c>
      <c r="H44" s="27"/>
      <c r="I44" s="152">
        <v>5412</v>
      </c>
      <c r="J44" s="27"/>
      <c r="K44" s="105">
        <v>17.447916666666675</v>
      </c>
      <c r="M44" s="7"/>
    </row>
    <row r="45" spans="1:20" s="31" customFormat="1" ht="10.5" customHeight="1" x14ac:dyDescent="0.2">
      <c r="A45" s="123" t="s">
        <v>264</v>
      </c>
      <c r="B45" s="120" t="s">
        <v>134</v>
      </c>
      <c r="C45" s="34">
        <v>99.939381693271372</v>
      </c>
      <c r="D45" s="34"/>
      <c r="E45" s="34">
        <v>98.958497711851038</v>
      </c>
      <c r="F45" s="26"/>
      <c r="G45" s="34">
        <v>98.778135048231505</v>
      </c>
      <c r="H45" s="26"/>
      <c r="I45" s="34">
        <v>100</v>
      </c>
      <c r="J45" s="26"/>
      <c r="K45" s="122">
        <v>1.2369791666666741</v>
      </c>
      <c r="L45" s="41"/>
      <c r="M45" s="7"/>
    </row>
    <row r="46" spans="1:20" s="31" customFormat="1" ht="10.5" customHeight="1" x14ac:dyDescent="0.2">
      <c r="A46" s="123" t="s">
        <v>248</v>
      </c>
      <c r="B46" s="120" t="s">
        <v>249</v>
      </c>
      <c r="C46" s="34">
        <v>4.5445362718089992</v>
      </c>
      <c r="D46" s="34"/>
      <c r="E46" s="34">
        <v>5.0817963111467526</v>
      </c>
      <c r="F46" s="26"/>
      <c r="G46" s="34">
        <v>3.9871794871794872</v>
      </c>
      <c r="H46" s="26"/>
      <c r="I46" s="34">
        <v>5.039106145251397</v>
      </c>
      <c r="J46" s="26"/>
      <c r="K46" s="122">
        <v>26.382726472543073</v>
      </c>
      <c r="L46" s="41"/>
      <c r="M46" s="7"/>
    </row>
    <row r="47" spans="1:20" ht="10.5" customHeight="1" x14ac:dyDescent="0.2">
      <c r="A47" s="103" t="s">
        <v>139</v>
      </c>
      <c r="B47" s="104" t="s">
        <v>140</v>
      </c>
      <c r="C47" s="152">
        <v>17654</v>
      </c>
      <c r="D47" s="27"/>
      <c r="E47" s="152">
        <v>21843</v>
      </c>
      <c r="F47" s="27"/>
      <c r="G47" s="152">
        <v>16679</v>
      </c>
      <c r="H47" s="27"/>
      <c r="I47" s="152">
        <v>21188</v>
      </c>
      <c r="J47" s="27"/>
      <c r="K47" s="105">
        <v>27.033994843815567</v>
      </c>
      <c r="M47" s="7"/>
    </row>
    <row r="48" spans="1:20" ht="15" customHeight="1" x14ac:dyDescent="0.2">
      <c r="A48" s="135" t="s">
        <v>38</v>
      </c>
      <c r="B48" s="165"/>
      <c r="C48" s="152"/>
      <c r="D48" s="27"/>
      <c r="E48" s="152"/>
      <c r="F48" s="27"/>
      <c r="G48" s="152"/>
      <c r="H48" s="27"/>
      <c r="I48" s="152"/>
      <c r="J48" s="27"/>
      <c r="K48" s="105"/>
      <c r="M48" s="7"/>
    </row>
    <row r="49" spans="1:13" ht="10.5" customHeight="1" x14ac:dyDescent="0.2">
      <c r="A49" s="125" t="s">
        <v>230</v>
      </c>
      <c r="B49" s="104" t="s">
        <v>137</v>
      </c>
      <c r="C49" s="152">
        <v>1737</v>
      </c>
      <c r="D49" s="27"/>
      <c r="E49" s="154">
        <v>1965</v>
      </c>
      <c r="F49" s="27" t="s">
        <v>188</v>
      </c>
      <c r="G49" s="154">
        <v>1922</v>
      </c>
      <c r="H49" s="27"/>
      <c r="I49" s="152">
        <v>1787</v>
      </c>
      <c r="J49" s="27"/>
      <c r="K49" s="105">
        <v>-7.0239334027055182</v>
      </c>
      <c r="M49" s="7"/>
    </row>
    <row r="50" spans="1:13" ht="10.5" customHeight="1" x14ac:dyDescent="0.2">
      <c r="A50" s="103" t="s">
        <v>141</v>
      </c>
      <c r="B50" s="104" t="s">
        <v>137</v>
      </c>
      <c r="C50" s="152">
        <v>1524</v>
      </c>
      <c r="D50" s="27"/>
      <c r="E50" s="154">
        <v>1667</v>
      </c>
      <c r="F50" s="27"/>
      <c r="G50" s="154">
        <v>1695</v>
      </c>
      <c r="H50" s="27"/>
      <c r="I50" s="152">
        <v>1528</v>
      </c>
      <c r="J50" s="27"/>
      <c r="K50" s="105">
        <v>-9.8525073746312692</v>
      </c>
      <c r="M50" s="7"/>
    </row>
    <row r="51" spans="1:13" s="31" customFormat="1" ht="10.5" customHeight="1" x14ac:dyDescent="0.2">
      <c r="A51" s="123" t="s">
        <v>265</v>
      </c>
      <c r="B51" s="120" t="s">
        <v>134</v>
      </c>
      <c r="C51" s="34">
        <v>87.737478411053544</v>
      </c>
      <c r="D51" s="34"/>
      <c r="E51" s="34">
        <v>84.834605597964369</v>
      </c>
      <c r="F51" s="26" t="s">
        <v>188</v>
      </c>
      <c r="G51" s="34">
        <v>88.189386056191466</v>
      </c>
      <c r="H51" s="26"/>
      <c r="I51" s="34">
        <v>85.506435366536095</v>
      </c>
      <c r="J51" s="26"/>
      <c r="K51" s="122">
        <v>-3.0422603100398904</v>
      </c>
      <c r="L51" s="41"/>
      <c r="M51" s="7"/>
    </row>
    <row r="52" spans="1:13" ht="10.5" customHeight="1" x14ac:dyDescent="0.2">
      <c r="A52" s="103" t="s">
        <v>142</v>
      </c>
      <c r="B52" s="104" t="s">
        <v>138</v>
      </c>
      <c r="C52" s="152">
        <v>6239</v>
      </c>
      <c r="D52" s="27"/>
      <c r="E52" s="152">
        <v>7698</v>
      </c>
      <c r="F52" s="27"/>
      <c r="G52" s="152">
        <v>6450</v>
      </c>
      <c r="H52" s="27"/>
      <c r="I52" s="152">
        <v>6936</v>
      </c>
      <c r="J52" s="27"/>
      <c r="K52" s="105">
        <v>7.53488372093023</v>
      </c>
      <c r="M52" s="7"/>
    </row>
    <row r="53" spans="1:13" ht="10.5" customHeight="1" x14ac:dyDescent="0.2">
      <c r="A53" s="103" t="s">
        <v>166</v>
      </c>
      <c r="B53" s="104" t="s">
        <v>138</v>
      </c>
      <c r="C53" s="152">
        <v>6235</v>
      </c>
      <c r="D53" s="27"/>
      <c r="E53" s="152">
        <v>7479</v>
      </c>
      <c r="F53" s="27"/>
      <c r="G53" s="152">
        <v>6394</v>
      </c>
      <c r="H53" s="27"/>
      <c r="I53" s="152">
        <v>6936</v>
      </c>
      <c r="J53" s="27"/>
      <c r="K53" s="105">
        <v>8.4766969033468911</v>
      </c>
      <c r="M53" s="7"/>
    </row>
    <row r="54" spans="1:13" s="31" customFormat="1" ht="10.5" customHeight="1" x14ac:dyDescent="0.2">
      <c r="A54" s="123" t="s">
        <v>264</v>
      </c>
      <c r="B54" s="120" t="s">
        <v>134</v>
      </c>
      <c r="C54" s="34">
        <v>99.935887161404068</v>
      </c>
      <c r="D54" s="34"/>
      <c r="E54" s="34">
        <v>97.155105222135617</v>
      </c>
      <c r="F54" s="26"/>
      <c r="G54" s="34">
        <v>99.131782945736433</v>
      </c>
      <c r="H54" s="26"/>
      <c r="I54" s="34">
        <v>100</v>
      </c>
      <c r="J54" s="26"/>
      <c r="K54" s="122">
        <v>0.87582108226462729</v>
      </c>
      <c r="L54" s="41"/>
      <c r="M54" s="7"/>
    </row>
    <row r="55" spans="1:13" s="31" customFormat="1" ht="10.5" customHeight="1" x14ac:dyDescent="0.2">
      <c r="A55" s="123" t="s">
        <v>248</v>
      </c>
      <c r="B55" s="120" t="s">
        <v>249</v>
      </c>
      <c r="C55" s="34">
        <v>4.0938320209973753</v>
      </c>
      <c r="D55" s="34"/>
      <c r="E55" s="34">
        <v>4.6178764247150568</v>
      </c>
      <c r="F55" s="26"/>
      <c r="G55" s="34">
        <v>3.8053097345132745</v>
      </c>
      <c r="H55" s="26"/>
      <c r="I55" s="34">
        <v>4.5392670157068062</v>
      </c>
      <c r="J55" s="26"/>
      <c r="K55" s="122">
        <v>19.287714598806758</v>
      </c>
      <c r="L55" s="41"/>
      <c r="M55" s="7"/>
    </row>
    <row r="56" spans="1:13" ht="10.5" customHeight="1" x14ac:dyDescent="0.2">
      <c r="A56" s="103" t="s">
        <v>139</v>
      </c>
      <c r="B56" s="104" t="s">
        <v>140</v>
      </c>
      <c r="C56" s="152">
        <v>22887</v>
      </c>
      <c r="D56" s="27"/>
      <c r="E56" s="152">
        <v>26850</v>
      </c>
      <c r="F56" s="27"/>
      <c r="G56" s="152">
        <v>24225</v>
      </c>
      <c r="H56" s="27"/>
      <c r="I56" s="152">
        <v>27799</v>
      </c>
      <c r="J56" s="27"/>
      <c r="K56" s="105">
        <v>14.753353973168215</v>
      </c>
      <c r="M56" s="7"/>
    </row>
    <row r="57" spans="1:13" ht="5.0999999999999996" customHeight="1" thickBot="1" x14ac:dyDescent="0.25">
      <c r="A57" s="106"/>
      <c r="B57" s="106"/>
      <c r="C57" s="132"/>
      <c r="D57" s="133"/>
      <c r="E57" s="106"/>
      <c r="F57" s="133"/>
      <c r="G57" s="106"/>
      <c r="H57" s="133"/>
      <c r="I57" s="106"/>
      <c r="J57" s="133"/>
      <c r="K57" s="134"/>
    </row>
    <row r="58" spans="1:13" ht="15" customHeight="1" x14ac:dyDescent="0.2">
      <c r="A58" s="58" t="s">
        <v>201</v>
      </c>
      <c r="B58" s="69"/>
      <c r="C58" s="166"/>
      <c r="D58" s="151"/>
      <c r="E58" s="69"/>
      <c r="F58" s="151"/>
      <c r="G58" s="69"/>
      <c r="H58" s="151"/>
      <c r="I58" s="69"/>
      <c r="J58" s="151"/>
      <c r="K58" s="149"/>
    </row>
    <row r="59" spans="1:13" ht="9" customHeight="1" x14ac:dyDescent="0.2">
      <c r="A59" s="58" t="s">
        <v>191</v>
      </c>
      <c r="B59" s="39"/>
      <c r="C59" s="63"/>
      <c r="D59" s="118"/>
      <c r="E59" s="39"/>
      <c r="F59" s="118"/>
      <c r="G59" s="39"/>
      <c r="H59" s="118"/>
      <c r="I59" s="39"/>
      <c r="J59" s="118"/>
      <c r="K59" s="39"/>
    </row>
    <row r="60" spans="1:13" ht="9" customHeight="1" x14ac:dyDescent="0.2">
      <c r="A60" s="58" t="s">
        <v>12</v>
      </c>
      <c r="B60" s="39"/>
      <c r="C60" s="63"/>
      <c r="D60" s="118"/>
      <c r="E60" s="39"/>
      <c r="F60" s="118"/>
      <c r="G60" s="39"/>
      <c r="H60" s="118"/>
      <c r="I60" s="39"/>
      <c r="J60" s="118"/>
      <c r="K60" s="39"/>
    </row>
    <row r="61" spans="1:13" ht="15" customHeight="1" x14ac:dyDescent="0.2">
      <c r="A61" s="131" t="s">
        <v>288</v>
      </c>
      <c r="B61" s="39"/>
      <c r="C61" s="63"/>
      <c r="D61" s="118"/>
      <c r="E61" s="39"/>
      <c r="F61" s="118"/>
      <c r="G61" s="39"/>
      <c r="H61" s="118"/>
      <c r="I61" s="39"/>
      <c r="J61" s="118"/>
      <c r="K61" s="39"/>
    </row>
    <row r="62" spans="1:13" ht="14.25" customHeight="1" x14ac:dyDescent="0.2">
      <c r="A62" s="39"/>
    </row>
    <row r="63" spans="1:13" ht="15.75" customHeight="1" x14ac:dyDescent="0.2"/>
    <row r="65" spans="1:11" x14ac:dyDescent="0.2">
      <c r="A65" s="56"/>
      <c r="B65" s="25"/>
      <c r="C65" s="61"/>
      <c r="D65" s="29"/>
      <c r="E65" s="25"/>
      <c r="F65" s="29"/>
      <c r="G65" s="25"/>
      <c r="H65" s="29"/>
      <c r="I65" s="25"/>
      <c r="J65" s="29"/>
      <c r="K65" s="25"/>
    </row>
    <row r="66" spans="1:11" x14ac:dyDescent="0.2">
      <c r="B66" s="25"/>
      <c r="C66" s="61"/>
      <c r="D66" s="29"/>
      <c r="E66" s="25"/>
      <c r="F66" s="29"/>
      <c r="G66" s="25"/>
      <c r="H66" s="29"/>
      <c r="I66" s="25"/>
      <c r="J66" s="29"/>
      <c r="K66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43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V62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" customWidth="1"/>
    <col min="12" max="12" width="1.5703125" customWidth="1"/>
    <col min="15" max="15" width="4" customWidth="1"/>
    <col min="17" max="17" width="4" customWidth="1"/>
    <col min="19" max="19" width="2.85546875" customWidth="1"/>
    <col min="20" max="22" width="10.42578125" customWidth="1"/>
  </cols>
  <sheetData>
    <row r="1" spans="1:22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107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2" ht="24" customHeight="1" x14ac:dyDescent="0.2">
      <c r="A2" s="91" t="s">
        <v>269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2" ht="18" customHeight="1" thickBot="1" x14ac:dyDescent="0.25">
      <c r="A3" s="94" t="s">
        <v>297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2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</row>
    <row r="5" spans="1:22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45"/>
      <c r="U5" s="45"/>
      <c r="V5" s="45"/>
    </row>
    <row r="6" spans="1:22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64"/>
      <c r="M6" s="79"/>
      <c r="N6" s="80"/>
      <c r="O6" s="79"/>
      <c r="P6" s="65"/>
      <c r="Q6" s="79"/>
      <c r="R6" s="65"/>
      <c r="S6" s="80"/>
      <c r="T6" s="60"/>
      <c r="U6" s="60"/>
      <c r="V6" s="60"/>
    </row>
    <row r="7" spans="1:22" s="41" customFormat="1" ht="10.5" customHeight="1" x14ac:dyDescent="0.2">
      <c r="A7" s="123" t="s">
        <v>143</v>
      </c>
      <c r="B7" s="120" t="s">
        <v>136</v>
      </c>
      <c r="C7" s="120">
        <v>293</v>
      </c>
      <c r="D7" s="26" t="s">
        <v>187</v>
      </c>
      <c r="E7" s="158">
        <v>293</v>
      </c>
      <c r="F7" s="26" t="s">
        <v>187</v>
      </c>
      <c r="G7" s="158">
        <v>303</v>
      </c>
      <c r="H7" s="26" t="s">
        <v>187</v>
      </c>
      <c r="I7" s="158">
        <v>318</v>
      </c>
      <c r="J7" s="26" t="s">
        <v>187</v>
      </c>
      <c r="K7" s="122">
        <v>4.9504950495049549</v>
      </c>
      <c r="L7" s="9"/>
      <c r="M7" s="59"/>
      <c r="N7" s="9"/>
      <c r="O7" s="8"/>
      <c r="P7" s="9"/>
      <c r="Q7" s="8"/>
      <c r="R7" s="9"/>
      <c r="S7" s="10"/>
      <c r="T7" s="40"/>
      <c r="U7" s="40"/>
      <c r="V7" s="40"/>
    </row>
    <row r="8" spans="1:22" s="39" customFormat="1" ht="10.5" customHeight="1" x14ac:dyDescent="0.2">
      <c r="A8" s="159" t="s">
        <v>52</v>
      </c>
      <c r="B8" s="104" t="s">
        <v>136</v>
      </c>
      <c r="C8" s="129">
        <v>288</v>
      </c>
      <c r="D8" s="27" t="s">
        <v>187</v>
      </c>
      <c r="E8" s="129">
        <v>289</v>
      </c>
      <c r="F8" s="27" t="s">
        <v>187</v>
      </c>
      <c r="G8" s="129">
        <v>299</v>
      </c>
      <c r="H8" s="27" t="s">
        <v>187</v>
      </c>
      <c r="I8" s="129">
        <v>313</v>
      </c>
      <c r="J8" s="27" t="s">
        <v>187</v>
      </c>
      <c r="K8" s="105">
        <v>4.6822742474916357</v>
      </c>
      <c r="L8" s="9"/>
      <c r="M8" s="59"/>
      <c r="N8" s="9"/>
      <c r="O8" s="8"/>
      <c r="P8" s="9"/>
      <c r="Q8" s="8"/>
      <c r="R8" s="9"/>
      <c r="S8" s="10"/>
      <c r="T8" s="77"/>
      <c r="U8" s="77"/>
      <c r="V8" s="77"/>
    </row>
    <row r="9" spans="1:22" s="39" customFormat="1" ht="10.5" customHeight="1" x14ac:dyDescent="0.2">
      <c r="A9" s="159" t="s">
        <v>88</v>
      </c>
      <c r="B9" s="104" t="s">
        <v>136</v>
      </c>
      <c r="C9" s="129">
        <v>8</v>
      </c>
      <c r="D9" s="27" t="s">
        <v>187</v>
      </c>
      <c r="E9" s="129">
        <v>6</v>
      </c>
      <c r="F9" s="27" t="s">
        <v>187</v>
      </c>
      <c r="G9" s="129">
        <v>6</v>
      </c>
      <c r="H9" s="27" t="s">
        <v>187</v>
      </c>
      <c r="I9" s="129">
        <v>7</v>
      </c>
      <c r="J9" s="27" t="s">
        <v>187</v>
      </c>
      <c r="K9" s="105">
        <v>16.666666666666675</v>
      </c>
      <c r="L9" s="9"/>
      <c r="M9" s="59"/>
      <c r="N9" s="9"/>
      <c r="O9" s="8"/>
      <c r="P9" s="9"/>
      <c r="Q9" s="8"/>
      <c r="R9" s="9"/>
      <c r="S9" s="10"/>
      <c r="T9" s="77"/>
      <c r="U9" s="77"/>
      <c r="V9" s="77"/>
    </row>
    <row r="10" spans="1:22" ht="10.5" customHeight="1" x14ac:dyDescent="0.2">
      <c r="A10" s="123" t="s">
        <v>145</v>
      </c>
      <c r="B10" s="120" t="s">
        <v>137</v>
      </c>
      <c r="C10" s="30">
        <v>658</v>
      </c>
      <c r="D10" s="26"/>
      <c r="E10" s="30">
        <v>582</v>
      </c>
      <c r="F10" s="27"/>
      <c r="G10" s="30">
        <v>620</v>
      </c>
      <c r="H10" s="27"/>
      <c r="I10" s="30">
        <v>676</v>
      </c>
      <c r="J10" s="27"/>
      <c r="K10" s="122">
        <v>9.0322580645161299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2" ht="10.5" customHeight="1" x14ac:dyDescent="0.2">
      <c r="A11" s="123" t="s">
        <v>141</v>
      </c>
      <c r="B11" s="120" t="s">
        <v>137</v>
      </c>
      <c r="C11" s="30">
        <v>596</v>
      </c>
      <c r="D11" s="26"/>
      <c r="E11" s="30">
        <v>576</v>
      </c>
      <c r="F11" s="26"/>
      <c r="G11" s="30">
        <v>584</v>
      </c>
      <c r="H11" s="26"/>
      <c r="I11" s="30">
        <v>657</v>
      </c>
      <c r="J11" s="26"/>
      <c r="K11" s="122">
        <v>12.5</v>
      </c>
      <c r="L11" s="9"/>
      <c r="M11" s="7"/>
      <c r="N11" s="30"/>
      <c r="O11" s="30"/>
      <c r="P11" s="30"/>
      <c r="Q11" s="30"/>
      <c r="R11" s="30"/>
      <c r="S11" s="10"/>
      <c r="T11" s="11"/>
      <c r="U11" s="11"/>
      <c r="V11" s="11"/>
    </row>
    <row r="12" spans="1:22" ht="10.5" customHeight="1" x14ac:dyDescent="0.2">
      <c r="A12" s="159" t="s">
        <v>52</v>
      </c>
      <c r="B12" s="104" t="s">
        <v>137</v>
      </c>
      <c r="C12" s="121">
        <v>430</v>
      </c>
      <c r="D12" s="27"/>
      <c r="E12" s="121">
        <v>371</v>
      </c>
      <c r="F12" s="27"/>
      <c r="G12" s="121">
        <v>424</v>
      </c>
      <c r="H12" s="27"/>
      <c r="I12" s="121">
        <v>537</v>
      </c>
      <c r="J12" s="27"/>
      <c r="K12" s="105">
        <v>26.650943396226424</v>
      </c>
      <c r="L12" s="13"/>
      <c r="M12" s="7"/>
      <c r="N12" s="30"/>
      <c r="O12" s="30"/>
      <c r="P12" s="30"/>
      <c r="Q12" s="30"/>
      <c r="R12" s="30"/>
      <c r="S12" s="14"/>
      <c r="T12" s="7"/>
      <c r="U12" s="7"/>
      <c r="V12" s="7"/>
    </row>
    <row r="13" spans="1:22" ht="10.5" customHeight="1" x14ac:dyDescent="0.2">
      <c r="A13" s="159" t="s">
        <v>88</v>
      </c>
      <c r="B13" s="104" t="s">
        <v>137</v>
      </c>
      <c r="C13" s="121">
        <v>166</v>
      </c>
      <c r="D13" s="27"/>
      <c r="E13" s="121">
        <v>206</v>
      </c>
      <c r="F13" s="27"/>
      <c r="G13" s="121">
        <v>160</v>
      </c>
      <c r="H13" s="27"/>
      <c r="I13" s="121">
        <v>120</v>
      </c>
      <c r="J13" s="27"/>
      <c r="K13" s="105">
        <v>-25</v>
      </c>
      <c r="L13" s="13"/>
      <c r="M13" s="7"/>
      <c r="N13" s="30"/>
      <c r="O13" s="30"/>
      <c r="P13" s="30"/>
      <c r="Q13" s="30"/>
      <c r="R13" s="30"/>
      <c r="S13" s="14"/>
      <c r="T13" s="7"/>
      <c r="U13" s="7"/>
      <c r="V13" s="7"/>
    </row>
    <row r="14" spans="1:22" s="31" customFormat="1" ht="10.5" customHeight="1" x14ac:dyDescent="0.2">
      <c r="A14" s="123" t="s">
        <v>265</v>
      </c>
      <c r="B14" s="120" t="s">
        <v>134</v>
      </c>
      <c r="C14" s="138">
        <v>90.577507598784194</v>
      </c>
      <c r="D14" s="138"/>
      <c r="E14" s="138">
        <v>98.969072164948457</v>
      </c>
      <c r="F14" s="26"/>
      <c r="G14" s="138">
        <v>94.193548387096769</v>
      </c>
      <c r="H14" s="26"/>
      <c r="I14" s="138">
        <v>97.189349112426044</v>
      </c>
      <c r="J14" s="26"/>
      <c r="K14" s="122">
        <v>3.1804733727810897</v>
      </c>
      <c r="L14" s="9"/>
      <c r="M14" s="7"/>
      <c r="N14" s="30"/>
      <c r="O14" s="30"/>
      <c r="P14" s="30"/>
      <c r="Q14" s="30"/>
      <c r="R14" s="30"/>
      <c r="S14" s="10"/>
      <c r="T14" s="11"/>
      <c r="U14" s="11"/>
      <c r="V14" s="11"/>
    </row>
    <row r="15" spans="1:22" ht="10.5" customHeight="1" x14ac:dyDescent="0.2">
      <c r="A15" s="123" t="s">
        <v>142</v>
      </c>
      <c r="B15" s="120" t="s">
        <v>138</v>
      </c>
      <c r="C15" s="30">
        <v>21024</v>
      </c>
      <c r="D15" s="27"/>
      <c r="E15" s="30">
        <v>16802</v>
      </c>
      <c r="F15" s="27"/>
      <c r="G15" s="30">
        <v>15981</v>
      </c>
      <c r="H15" s="27"/>
      <c r="I15" s="30">
        <v>16455</v>
      </c>
      <c r="J15" s="27"/>
      <c r="K15" s="122">
        <v>2.9660221513046814</v>
      </c>
      <c r="L15" s="9"/>
      <c r="M15" s="7"/>
      <c r="N15" s="30"/>
      <c r="O15" s="30"/>
      <c r="P15" s="30"/>
      <c r="Q15" s="30"/>
      <c r="R15" s="30"/>
      <c r="S15" s="10"/>
      <c r="T15" s="11"/>
      <c r="U15" s="11"/>
      <c r="V15" s="11"/>
    </row>
    <row r="16" spans="1:22" ht="10.5" customHeight="1" x14ac:dyDescent="0.2">
      <c r="A16" s="123" t="s">
        <v>166</v>
      </c>
      <c r="B16" s="120" t="s">
        <v>138</v>
      </c>
      <c r="C16" s="30">
        <v>19956</v>
      </c>
      <c r="D16" s="27"/>
      <c r="E16" s="30">
        <v>15741</v>
      </c>
      <c r="F16" s="27"/>
      <c r="G16" s="30">
        <v>13107</v>
      </c>
      <c r="H16" s="27"/>
      <c r="I16" s="30">
        <v>15715</v>
      </c>
      <c r="J16" s="27"/>
      <c r="K16" s="122">
        <v>19.897764553292131</v>
      </c>
      <c r="L16" s="9"/>
      <c r="M16" s="7"/>
      <c r="N16" s="30"/>
      <c r="O16" s="30"/>
      <c r="P16" s="30"/>
      <c r="Q16" s="30"/>
      <c r="R16" s="30"/>
      <c r="S16" s="10"/>
      <c r="T16" s="11"/>
      <c r="U16" s="11"/>
      <c r="V16" s="11"/>
    </row>
    <row r="17" spans="1:22" ht="10.5" customHeight="1" x14ac:dyDescent="0.2">
      <c r="A17" s="159" t="s">
        <v>52</v>
      </c>
      <c r="B17" s="104" t="s">
        <v>138</v>
      </c>
      <c r="C17" s="121">
        <v>15007</v>
      </c>
      <c r="D17" s="27"/>
      <c r="E17" s="121" t="s">
        <v>196</v>
      </c>
      <c r="F17" s="27"/>
      <c r="G17" s="121">
        <v>8394</v>
      </c>
      <c r="H17" s="27"/>
      <c r="I17" s="121">
        <v>14292</v>
      </c>
      <c r="J17" s="27"/>
      <c r="K17" s="105">
        <v>70.26447462473196</v>
      </c>
      <c r="L17" s="13"/>
      <c r="M17" s="7"/>
      <c r="N17" s="30"/>
      <c r="O17" s="30"/>
      <c r="P17" s="30"/>
      <c r="Q17" s="30"/>
      <c r="R17" s="30"/>
      <c r="S17" s="14"/>
      <c r="T17" s="7"/>
      <c r="U17" s="7"/>
      <c r="V17" s="7"/>
    </row>
    <row r="18" spans="1:22" ht="10.5" customHeight="1" x14ac:dyDescent="0.2">
      <c r="A18" s="159" t="s">
        <v>88</v>
      </c>
      <c r="B18" s="104" t="s">
        <v>138</v>
      </c>
      <c r="C18" s="121">
        <v>4949</v>
      </c>
      <c r="D18" s="27"/>
      <c r="E18" s="121" t="s">
        <v>196</v>
      </c>
      <c r="F18" s="27"/>
      <c r="G18" s="121">
        <v>4712</v>
      </c>
      <c r="H18" s="27"/>
      <c r="I18" s="121">
        <v>1422</v>
      </c>
      <c r="J18" s="27"/>
      <c r="K18" s="105">
        <v>-69.821731748726663</v>
      </c>
      <c r="L18" s="13"/>
      <c r="M18" s="7"/>
      <c r="N18" s="30"/>
      <c r="O18" s="30"/>
      <c r="P18" s="30"/>
      <c r="Q18" s="30"/>
      <c r="R18" s="30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38">
        <v>94.920091324200911</v>
      </c>
      <c r="D19" s="138"/>
      <c r="E19" s="138">
        <v>93.685275562433048</v>
      </c>
      <c r="F19" s="26"/>
      <c r="G19" s="138">
        <v>82.016144171203308</v>
      </c>
      <c r="H19" s="26"/>
      <c r="I19" s="138">
        <v>95.502886660589482</v>
      </c>
      <c r="J19" s="26"/>
      <c r="K19" s="122">
        <v>16.444009439450703</v>
      </c>
      <c r="L19" s="9"/>
      <c r="M19" s="7"/>
      <c r="N19" s="30"/>
      <c r="O19" s="30"/>
      <c r="P19" s="30"/>
      <c r="Q19" s="30"/>
      <c r="R19" s="30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38">
        <v>35.275167785234899</v>
      </c>
      <c r="D20" s="138"/>
      <c r="E20" s="138">
        <v>29.170138888888889</v>
      </c>
      <c r="F20" s="26"/>
      <c r="G20" s="138">
        <v>27.364726027397261</v>
      </c>
      <c r="H20" s="26"/>
      <c r="I20" s="138">
        <v>25.045662100456621</v>
      </c>
      <c r="J20" s="26"/>
      <c r="K20" s="122">
        <v>-8.4746469766180716</v>
      </c>
      <c r="L20" s="9"/>
      <c r="M20" s="7"/>
      <c r="N20" s="30"/>
      <c r="O20" s="30"/>
      <c r="P20" s="30"/>
      <c r="Q20" s="30"/>
      <c r="R20" s="30"/>
      <c r="S20" s="10"/>
      <c r="T20" s="11"/>
      <c r="U20" s="11"/>
      <c r="V20" s="11"/>
    </row>
    <row r="21" spans="1:22" ht="10.5" customHeight="1" x14ac:dyDescent="0.2">
      <c r="A21" s="160" t="s">
        <v>172</v>
      </c>
      <c r="B21" s="147" t="s">
        <v>140</v>
      </c>
      <c r="C21" s="161">
        <v>4996</v>
      </c>
      <c r="D21" s="27"/>
      <c r="E21" s="161">
        <v>4920</v>
      </c>
      <c r="F21" s="27"/>
      <c r="G21" s="161">
        <v>4549</v>
      </c>
      <c r="H21" s="27"/>
      <c r="I21" s="161">
        <v>4991</v>
      </c>
      <c r="J21" s="27"/>
      <c r="K21" s="122">
        <v>9.7164211914706478</v>
      </c>
      <c r="L21" s="9"/>
      <c r="M21" s="7"/>
      <c r="N21" s="30"/>
      <c r="O21" s="30"/>
      <c r="P21" s="30"/>
      <c r="Q21" s="30"/>
      <c r="R21" s="30"/>
      <c r="S21" s="10"/>
      <c r="T21" s="11"/>
      <c r="U21" s="11"/>
      <c r="V21" s="11"/>
    </row>
    <row r="22" spans="1:22" ht="10.5" customHeight="1" x14ac:dyDescent="0.2">
      <c r="A22" s="159" t="s">
        <v>52</v>
      </c>
      <c r="B22" s="127" t="s">
        <v>140</v>
      </c>
      <c r="C22" s="154">
        <v>4230</v>
      </c>
      <c r="D22" s="27"/>
      <c r="E22" s="154">
        <v>3967</v>
      </c>
      <c r="F22" s="27"/>
      <c r="G22" s="154">
        <v>3873</v>
      </c>
      <c r="H22" s="27"/>
      <c r="I22" s="154">
        <v>4750</v>
      </c>
      <c r="J22" s="27"/>
      <c r="K22" s="105">
        <v>22.643945262070741</v>
      </c>
      <c r="L22" s="13"/>
      <c r="M22" s="7"/>
      <c r="N22" s="30"/>
      <c r="O22" s="30"/>
      <c r="P22" s="30"/>
      <c r="Q22" s="30"/>
      <c r="R22" s="30"/>
      <c r="S22" s="14"/>
      <c r="T22" s="7"/>
      <c r="U22" s="7"/>
      <c r="V22" s="7"/>
    </row>
    <row r="23" spans="1:22" ht="10.5" customHeight="1" x14ac:dyDescent="0.2">
      <c r="A23" s="159" t="s">
        <v>88</v>
      </c>
      <c r="B23" s="127" t="s">
        <v>140</v>
      </c>
      <c r="C23" s="154">
        <v>766</v>
      </c>
      <c r="D23" s="27"/>
      <c r="E23" s="154">
        <v>953</v>
      </c>
      <c r="F23" s="27"/>
      <c r="G23" s="154">
        <v>676</v>
      </c>
      <c r="H23" s="27"/>
      <c r="I23" s="154">
        <v>241</v>
      </c>
      <c r="J23" s="27"/>
      <c r="K23" s="105">
        <v>-64.349112426035504</v>
      </c>
      <c r="L23" s="13"/>
      <c r="M23" s="7"/>
      <c r="N23" s="30"/>
      <c r="O23" s="30"/>
      <c r="P23" s="30"/>
      <c r="Q23" s="30"/>
      <c r="R23" s="30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7"/>
      <c r="N24" s="30"/>
      <c r="O24" s="30"/>
      <c r="P24" s="30"/>
      <c r="Q24" s="30"/>
      <c r="R24" s="30"/>
      <c r="S24" s="10"/>
      <c r="T24" s="11"/>
      <c r="U24" s="11"/>
      <c r="V24" s="11"/>
    </row>
    <row r="25" spans="1:22" ht="10.5" customHeight="1" x14ac:dyDescent="0.2">
      <c r="A25" s="145" t="s">
        <v>52</v>
      </c>
      <c r="B25" s="127" t="s">
        <v>140</v>
      </c>
      <c r="C25" s="192">
        <v>25.340679999999999</v>
      </c>
      <c r="D25" s="27"/>
      <c r="E25" s="192">
        <v>4.7207600000000003</v>
      </c>
      <c r="F25" s="27"/>
      <c r="G25" s="192">
        <v>7.6998599999999993</v>
      </c>
      <c r="H25" s="27"/>
      <c r="I25" s="192">
        <v>12.02685</v>
      </c>
      <c r="J25" s="27"/>
      <c r="K25" s="105">
        <v>56.195697064621974</v>
      </c>
      <c r="L25" s="9"/>
      <c r="M25" s="7"/>
      <c r="N25" s="30"/>
      <c r="O25" s="30"/>
      <c r="P25" s="30"/>
      <c r="Q25" s="30"/>
      <c r="R25" s="30"/>
      <c r="S25" s="10"/>
      <c r="T25" s="11"/>
      <c r="U25" s="11"/>
      <c r="V25" s="11"/>
    </row>
    <row r="26" spans="1:22" s="39" customFormat="1" ht="15" customHeight="1" x14ac:dyDescent="0.2">
      <c r="A26" s="135" t="s">
        <v>237</v>
      </c>
      <c r="B26" s="127"/>
      <c r="C26" s="154"/>
      <c r="D26" s="27"/>
      <c r="E26" s="154"/>
      <c r="F26" s="27"/>
      <c r="G26" s="154"/>
      <c r="H26" s="27"/>
      <c r="I26" s="154"/>
      <c r="J26" s="27"/>
      <c r="K26" s="122"/>
      <c r="L26" s="13"/>
      <c r="M26" s="19"/>
      <c r="N26" s="30"/>
      <c r="O26" s="30"/>
      <c r="P26" s="30"/>
      <c r="Q26" s="30"/>
      <c r="R26" s="30"/>
      <c r="S26" s="14"/>
      <c r="T26" s="59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0">
        <v>9.75</v>
      </c>
      <c r="D27" s="27"/>
      <c r="E27" s="140">
        <v>6.75</v>
      </c>
      <c r="F27" s="27"/>
      <c r="G27" s="140">
        <v>6.9722222222222223</v>
      </c>
      <c r="H27" s="27"/>
      <c r="I27" s="140" t="s">
        <v>196</v>
      </c>
      <c r="J27" s="27"/>
      <c r="K27" s="148" t="s">
        <v>189</v>
      </c>
      <c r="L27" s="13"/>
      <c r="M27" s="7"/>
      <c r="N27" s="30"/>
      <c r="O27" s="30"/>
      <c r="P27" s="30"/>
      <c r="Q27" s="30"/>
      <c r="R27" s="30"/>
      <c r="S27" s="14"/>
      <c r="T27" s="7"/>
      <c r="U27" s="7"/>
      <c r="V27" s="7"/>
    </row>
    <row r="28" spans="1:22" ht="15" customHeight="1" x14ac:dyDescent="0.2">
      <c r="A28" s="15" t="s">
        <v>226</v>
      </c>
      <c r="B28" s="104"/>
      <c r="C28" s="154"/>
      <c r="D28" s="27"/>
      <c r="E28" s="154"/>
      <c r="F28" s="27"/>
      <c r="G28" s="154"/>
      <c r="H28" s="27"/>
      <c r="I28" s="154"/>
      <c r="J28" s="27"/>
      <c r="K28" s="122"/>
      <c r="L28" s="9"/>
      <c r="M28" s="15"/>
      <c r="N28" s="30"/>
      <c r="O28" s="30"/>
      <c r="P28" s="30"/>
      <c r="Q28" s="30"/>
      <c r="R28" s="30"/>
      <c r="S28" s="17"/>
      <c r="T28" s="11"/>
      <c r="U28" s="11"/>
      <c r="V28" s="11"/>
    </row>
    <row r="29" spans="1:22" ht="10.5" customHeight="1" x14ac:dyDescent="0.2">
      <c r="A29" s="103" t="s">
        <v>52</v>
      </c>
      <c r="B29" s="104" t="s">
        <v>86</v>
      </c>
      <c r="C29" s="140">
        <v>0.7150779120863815</v>
      </c>
      <c r="D29" s="144" t="s">
        <v>188</v>
      </c>
      <c r="E29" s="140">
        <v>0.6810754394355204</v>
      </c>
      <c r="F29" s="27" t="s">
        <v>188</v>
      </c>
      <c r="G29" s="140">
        <v>0.7104260318394916</v>
      </c>
      <c r="H29" s="27"/>
      <c r="I29" s="140">
        <v>0.91508778394062185</v>
      </c>
      <c r="J29" s="27"/>
      <c r="K29" s="105">
        <v>28.808312608028142</v>
      </c>
      <c r="L29" s="9"/>
      <c r="M29" s="7"/>
      <c r="N29" s="30"/>
      <c r="O29" s="30"/>
      <c r="P29" s="30"/>
      <c r="Q29" s="30"/>
      <c r="R29" s="30"/>
      <c r="S29" s="17"/>
      <c r="T29" s="11"/>
      <c r="U29" s="11"/>
      <c r="V29" s="11"/>
    </row>
    <row r="30" spans="1:22" ht="10.5" customHeight="1" x14ac:dyDescent="0.2">
      <c r="A30" s="103" t="s">
        <v>245</v>
      </c>
      <c r="B30" s="104" t="s">
        <v>86</v>
      </c>
      <c r="C30" s="140">
        <v>0.27838140832552349</v>
      </c>
      <c r="D30" s="144" t="s">
        <v>188</v>
      </c>
      <c r="E30" s="140">
        <v>0.2894236150415504</v>
      </c>
      <c r="F30" s="27"/>
      <c r="G30" s="140">
        <v>0.24914292679137948</v>
      </c>
      <c r="H30" s="27"/>
      <c r="I30" s="140">
        <v>0.30084338391252691</v>
      </c>
      <c r="J30" s="27"/>
      <c r="K30" s="105">
        <v>20.751324465429821</v>
      </c>
      <c r="L30" s="9"/>
      <c r="M30" s="7"/>
      <c r="N30" s="30"/>
      <c r="O30" s="30"/>
      <c r="P30" s="30"/>
      <c r="Q30" s="30"/>
      <c r="R30" s="30"/>
      <c r="S30" s="17"/>
      <c r="T30" s="11"/>
      <c r="U30" s="11"/>
      <c r="V30" s="11"/>
    </row>
    <row r="31" spans="1:22" s="39" customFormat="1" ht="15" customHeight="1" x14ac:dyDescent="0.2">
      <c r="A31" s="135" t="s">
        <v>144</v>
      </c>
      <c r="B31" s="127"/>
      <c r="C31" s="154"/>
      <c r="D31" s="27"/>
      <c r="E31" s="154"/>
      <c r="F31" s="27"/>
      <c r="G31" s="154"/>
      <c r="H31" s="27"/>
      <c r="I31" s="154"/>
      <c r="J31" s="27"/>
      <c r="K31" s="122"/>
      <c r="L31" s="13"/>
      <c r="M31" s="19"/>
      <c r="N31" s="13"/>
      <c r="O31" s="19"/>
      <c r="P31" s="13"/>
      <c r="Q31" s="19"/>
      <c r="R31" s="13"/>
      <c r="S31" s="14"/>
      <c r="T31" s="59"/>
      <c r="U31" s="59"/>
      <c r="V31" s="59"/>
    </row>
    <row r="32" spans="1:22" s="41" customFormat="1" ht="10.5" customHeight="1" x14ac:dyDescent="0.2">
      <c r="A32" s="123" t="s">
        <v>266</v>
      </c>
      <c r="B32" s="120" t="s">
        <v>140</v>
      </c>
      <c r="C32" s="124">
        <v>4522.1040000000003</v>
      </c>
      <c r="D32" s="124"/>
      <c r="E32" s="124">
        <v>5484.1949999999997</v>
      </c>
      <c r="F32" s="26"/>
      <c r="G32" s="124">
        <v>5937.607</v>
      </c>
      <c r="H32" s="26"/>
      <c r="I32" s="124">
        <v>7937.5360000000001</v>
      </c>
      <c r="J32" s="26"/>
      <c r="K32" s="122">
        <v>33.682407744399391</v>
      </c>
      <c r="L32" s="9"/>
      <c r="M32" s="59"/>
      <c r="N32" s="9"/>
      <c r="O32" s="18"/>
      <c r="P32" s="9"/>
      <c r="Q32" s="18"/>
      <c r="R32" s="9"/>
      <c r="S32" s="10"/>
      <c r="T32" s="75"/>
      <c r="U32" s="75"/>
      <c r="V32" s="75"/>
    </row>
    <row r="33" spans="1:22" s="39" customFormat="1" ht="10.5" customHeight="1" x14ac:dyDescent="0.2">
      <c r="A33" s="159" t="s">
        <v>34</v>
      </c>
      <c r="B33" s="127" t="s">
        <v>140</v>
      </c>
      <c r="C33" s="154">
        <v>4522.1040000000003</v>
      </c>
      <c r="D33" s="63"/>
      <c r="E33" s="154">
        <v>5484.1949999999997</v>
      </c>
      <c r="F33" s="27"/>
      <c r="G33" s="154">
        <v>5937.607</v>
      </c>
      <c r="H33" s="27"/>
      <c r="I33" s="154">
        <v>7937.5360000000001</v>
      </c>
      <c r="J33" s="27"/>
      <c r="K33" s="105">
        <v>33.682407744399391</v>
      </c>
      <c r="L33" s="13"/>
      <c r="M33" s="59"/>
      <c r="N33" s="13"/>
      <c r="O33" s="19"/>
      <c r="P33" s="13"/>
      <c r="Q33" s="19"/>
      <c r="R33" s="13"/>
      <c r="S33" s="14"/>
      <c r="T33" s="59"/>
      <c r="U33" s="59"/>
      <c r="V33" s="59"/>
    </row>
    <row r="34" spans="1:22" s="39" customFormat="1" ht="10.5" customHeight="1" x14ac:dyDescent="0.2">
      <c r="A34" s="145" t="s">
        <v>35</v>
      </c>
      <c r="B34" s="127" t="s">
        <v>140</v>
      </c>
      <c r="C34" s="154" t="s">
        <v>268</v>
      </c>
      <c r="D34" s="27"/>
      <c r="E34" s="154" t="s">
        <v>268</v>
      </c>
      <c r="F34" s="27"/>
      <c r="G34" s="154" t="s">
        <v>268</v>
      </c>
      <c r="H34" s="27"/>
      <c r="I34" s="154" t="s">
        <v>268</v>
      </c>
      <c r="J34" s="27"/>
      <c r="K34" s="148" t="s">
        <v>189</v>
      </c>
      <c r="L34" s="13"/>
      <c r="M34" s="59"/>
      <c r="N34" s="13"/>
      <c r="O34" s="19"/>
      <c r="P34" s="13"/>
      <c r="Q34" s="19"/>
      <c r="R34" s="13"/>
      <c r="S34" s="14"/>
      <c r="T34" s="59"/>
      <c r="U34" s="59"/>
      <c r="V34" s="59"/>
    </row>
    <row r="35" spans="1:22" s="41" customFormat="1" ht="10.5" customHeight="1" x14ac:dyDescent="0.2">
      <c r="A35" s="123" t="s">
        <v>267</v>
      </c>
      <c r="B35" s="120" t="s">
        <v>140</v>
      </c>
      <c r="C35" s="124">
        <v>277.55600000000004</v>
      </c>
      <c r="D35" s="124"/>
      <c r="E35" s="124">
        <v>368.91899999999998</v>
      </c>
      <c r="F35" s="26"/>
      <c r="G35" s="124">
        <v>935.53</v>
      </c>
      <c r="H35" s="26"/>
      <c r="I35" s="124">
        <v>873.58500000000004</v>
      </c>
      <c r="J35" s="26"/>
      <c r="K35" s="122">
        <v>-6.6213803940012532</v>
      </c>
      <c r="L35" s="9"/>
      <c r="M35" s="59"/>
      <c r="N35" s="9"/>
      <c r="O35" s="18"/>
      <c r="P35" s="9"/>
      <c r="Q35" s="18"/>
      <c r="R35" s="9"/>
      <c r="S35" s="10"/>
      <c r="T35" s="75"/>
      <c r="U35" s="75"/>
      <c r="V35" s="75"/>
    </row>
    <row r="36" spans="1:22" s="39" customFormat="1" ht="10.5" customHeight="1" x14ac:dyDescent="0.2">
      <c r="A36" s="145" t="s">
        <v>52</v>
      </c>
      <c r="B36" s="127" t="s">
        <v>140</v>
      </c>
      <c r="C36" s="154">
        <v>231.47200000000001</v>
      </c>
      <c r="D36" s="63"/>
      <c r="E36" s="154">
        <v>333.84199999999998</v>
      </c>
      <c r="F36" s="27"/>
      <c r="G36" s="154">
        <v>566.995</v>
      </c>
      <c r="H36" s="27"/>
      <c r="I36" s="154">
        <v>584.32500000000005</v>
      </c>
      <c r="J36" s="27"/>
      <c r="K36" s="105">
        <v>3.0564643427190896</v>
      </c>
      <c r="L36" s="5"/>
      <c r="M36" s="59"/>
      <c r="N36" s="5"/>
      <c r="O36" s="19"/>
      <c r="P36" s="5"/>
      <c r="Q36" s="19"/>
      <c r="R36" s="5"/>
      <c r="S36" s="14"/>
      <c r="T36" s="59"/>
      <c r="U36" s="59"/>
      <c r="V36" s="59"/>
    </row>
    <row r="37" spans="1:22" s="39" customFormat="1" ht="10.5" customHeight="1" x14ac:dyDescent="0.2">
      <c r="A37" s="145" t="s">
        <v>35</v>
      </c>
      <c r="B37" s="127" t="s">
        <v>140</v>
      </c>
      <c r="C37" s="154">
        <v>46.084000000000003</v>
      </c>
      <c r="D37" s="63"/>
      <c r="E37" s="154">
        <v>35.076999999999998</v>
      </c>
      <c r="F37" s="27"/>
      <c r="G37" s="154">
        <v>368.53500000000003</v>
      </c>
      <c r="H37" s="27"/>
      <c r="I37" s="154">
        <v>289.26</v>
      </c>
      <c r="J37" s="27"/>
      <c r="K37" s="105">
        <v>-21.510847002319998</v>
      </c>
      <c r="L37" s="5"/>
      <c r="M37" s="59"/>
      <c r="N37" s="5"/>
      <c r="O37" s="19"/>
      <c r="P37" s="5"/>
      <c r="Q37" s="19"/>
      <c r="R37" s="5"/>
      <c r="S37" s="14"/>
      <c r="T37" s="59"/>
      <c r="U37" s="59"/>
      <c r="V37" s="59"/>
    </row>
    <row r="38" spans="1:22" s="41" customFormat="1" ht="10.5" customHeight="1" x14ac:dyDescent="0.2">
      <c r="A38" s="157" t="s">
        <v>250</v>
      </c>
      <c r="B38" s="120" t="s">
        <v>140</v>
      </c>
      <c r="C38" s="124">
        <v>4244.5480000000007</v>
      </c>
      <c r="D38" s="124"/>
      <c r="E38" s="124">
        <v>5115.2759999999998</v>
      </c>
      <c r="F38" s="26"/>
      <c r="G38" s="124">
        <v>5002.0770000000002</v>
      </c>
      <c r="H38" s="26"/>
      <c r="I38" s="124">
        <v>7063.951</v>
      </c>
      <c r="J38" s="26"/>
      <c r="K38" s="146">
        <v>41.220357063675742</v>
      </c>
      <c r="L38" s="42"/>
      <c r="M38" s="59"/>
      <c r="N38" s="42"/>
      <c r="O38" s="18"/>
      <c r="P38" s="42"/>
      <c r="Q38" s="18"/>
      <c r="R38" s="42"/>
      <c r="S38" s="10"/>
      <c r="T38" s="75"/>
      <c r="U38" s="75"/>
      <c r="V38" s="75"/>
    </row>
    <row r="39" spans="1:22" ht="15" customHeight="1" x14ac:dyDescent="0.2">
      <c r="A39" s="135" t="s">
        <v>157</v>
      </c>
      <c r="B39" s="39"/>
      <c r="C39" s="154"/>
      <c r="D39" s="27"/>
      <c r="E39" s="154"/>
      <c r="F39" s="27"/>
      <c r="G39" s="154"/>
      <c r="H39" s="27"/>
      <c r="I39" s="154"/>
      <c r="J39" s="27"/>
      <c r="K39" s="122"/>
      <c r="L39" s="39"/>
    </row>
    <row r="40" spans="1:22" ht="10.5" customHeight="1" x14ac:dyDescent="0.2">
      <c r="A40" s="103" t="s">
        <v>145</v>
      </c>
      <c r="B40" s="104" t="s">
        <v>137</v>
      </c>
      <c r="C40" s="154">
        <v>465</v>
      </c>
      <c r="D40" s="27"/>
      <c r="E40" s="154">
        <v>644</v>
      </c>
      <c r="F40" s="27"/>
      <c r="G40" s="154">
        <v>593</v>
      </c>
      <c r="H40" s="27"/>
      <c r="I40" s="154">
        <v>571</v>
      </c>
      <c r="J40" s="27"/>
      <c r="K40" s="105">
        <v>-3.7099494097807773</v>
      </c>
      <c r="L40" s="39"/>
      <c r="M40" s="7"/>
      <c r="N40" s="30"/>
      <c r="O40" s="30"/>
      <c r="P40" s="30"/>
      <c r="Q40" s="30"/>
      <c r="R40" s="30"/>
      <c r="S40" s="30"/>
      <c r="T40" s="30"/>
    </row>
    <row r="41" spans="1:22" ht="10.5" customHeight="1" x14ac:dyDescent="0.2">
      <c r="A41" s="103" t="s">
        <v>141</v>
      </c>
      <c r="B41" s="104" t="s">
        <v>137</v>
      </c>
      <c r="C41" s="154">
        <v>443</v>
      </c>
      <c r="D41" s="27"/>
      <c r="E41" s="154">
        <v>595</v>
      </c>
      <c r="F41" s="27"/>
      <c r="G41" s="154">
        <v>578</v>
      </c>
      <c r="H41" s="27"/>
      <c r="I41" s="154">
        <v>571</v>
      </c>
      <c r="J41" s="27"/>
      <c r="K41" s="105">
        <v>-1.2110726643598579</v>
      </c>
      <c r="L41" s="39"/>
      <c r="M41" s="7"/>
    </row>
    <row r="42" spans="1:22" s="31" customFormat="1" ht="10.5" customHeight="1" x14ac:dyDescent="0.2">
      <c r="A42" s="123" t="s">
        <v>265</v>
      </c>
      <c r="B42" s="120" t="s">
        <v>134</v>
      </c>
      <c r="C42" s="34">
        <v>95.268817204301072</v>
      </c>
      <c r="D42" s="34"/>
      <c r="E42" s="34">
        <v>92.391304347826093</v>
      </c>
      <c r="F42" s="26"/>
      <c r="G42" s="34">
        <v>97.470489038785828</v>
      </c>
      <c r="H42" s="26"/>
      <c r="I42" s="34">
        <v>100</v>
      </c>
      <c r="J42" s="26"/>
      <c r="K42" s="122">
        <v>2.595155709342567</v>
      </c>
      <c r="L42" s="41"/>
      <c r="M42" s="7"/>
    </row>
    <row r="43" spans="1:22" ht="10.5" customHeight="1" x14ac:dyDescent="0.2">
      <c r="A43" s="103" t="s">
        <v>142</v>
      </c>
      <c r="B43" s="104" t="s">
        <v>138</v>
      </c>
      <c r="C43" s="154">
        <v>13653</v>
      </c>
      <c r="D43" s="27"/>
      <c r="E43" s="154">
        <v>17182</v>
      </c>
      <c r="F43" s="27" t="s">
        <v>188</v>
      </c>
      <c r="G43" s="154">
        <v>12508</v>
      </c>
      <c r="H43" s="27"/>
      <c r="I43" s="154">
        <v>17858</v>
      </c>
      <c r="J43" s="27"/>
      <c r="K43" s="105">
        <v>42.772625519667407</v>
      </c>
      <c r="L43" s="39"/>
      <c r="M43" s="7"/>
    </row>
    <row r="44" spans="1:22" ht="10.5" customHeight="1" x14ac:dyDescent="0.2">
      <c r="A44" s="103" t="s">
        <v>166</v>
      </c>
      <c r="B44" s="104" t="s">
        <v>138</v>
      </c>
      <c r="C44" s="154">
        <v>12968</v>
      </c>
      <c r="D44" s="27"/>
      <c r="E44" s="154">
        <v>17182</v>
      </c>
      <c r="F44" s="27" t="s">
        <v>188</v>
      </c>
      <c r="G44" s="154">
        <v>12505</v>
      </c>
      <c r="H44" s="27"/>
      <c r="I44" s="154">
        <v>17667</v>
      </c>
      <c r="J44" s="27"/>
      <c r="K44" s="105">
        <v>41.27948820471812</v>
      </c>
      <c r="L44" s="39"/>
      <c r="M44" s="7"/>
    </row>
    <row r="45" spans="1:22" s="31" customFormat="1" ht="10.5" customHeight="1" x14ac:dyDescent="0.2">
      <c r="A45" s="123" t="s">
        <v>264</v>
      </c>
      <c r="B45" s="120" t="s">
        <v>134</v>
      </c>
      <c r="C45" s="34">
        <v>94.982787665714497</v>
      </c>
      <c r="D45" s="34"/>
      <c r="E45" s="34">
        <v>100</v>
      </c>
      <c r="F45" s="26" t="s">
        <v>188</v>
      </c>
      <c r="G45" s="34">
        <v>99.976015350175885</v>
      </c>
      <c r="H45" s="26"/>
      <c r="I45" s="34">
        <v>98.930451338335757</v>
      </c>
      <c r="J45" s="26"/>
      <c r="K45" s="122">
        <v>-1.0458148468689532</v>
      </c>
      <c r="L45" s="41"/>
      <c r="M45" s="7"/>
    </row>
    <row r="46" spans="1:22" s="31" customFormat="1" ht="10.5" customHeight="1" x14ac:dyDescent="0.2">
      <c r="A46" s="123" t="s">
        <v>248</v>
      </c>
      <c r="B46" s="120" t="s">
        <v>249</v>
      </c>
      <c r="C46" s="34">
        <v>30.819413092550789</v>
      </c>
      <c r="D46" s="34"/>
      <c r="E46" s="34">
        <v>28.877310924369748</v>
      </c>
      <c r="F46" s="26" t="s">
        <v>188</v>
      </c>
      <c r="G46" s="34">
        <v>21.640138408304498</v>
      </c>
      <c r="H46" s="26"/>
      <c r="I46" s="34">
        <v>31.274956217162874</v>
      </c>
      <c r="J46" s="26"/>
      <c r="K46" s="122">
        <v>44.522902890311336</v>
      </c>
      <c r="L46" s="41"/>
      <c r="M46" s="7"/>
    </row>
    <row r="47" spans="1:22" ht="10.5" customHeight="1" x14ac:dyDescent="0.2">
      <c r="A47" s="103" t="s">
        <v>139</v>
      </c>
      <c r="B47" s="104" t="s">
        <v>140</v>
      </c>
      <c r="C47" s="154">
        <v>3375</v>
      </c>
      <c r="D47" s="27"/>
      <c r="E47" s="154">
        <v>5129</v>
      </c>
      <c r="F47" s="27" t="s">
        <v>188</v>
      </c>
      <c r="G47" s="154">
        <v>5808</v>
      </c>
      <c r="H47" s="27"/>
      <c r="I47" s="154">
        <v>8350</v>
      </c>
      <c r="J47" s="27"/>
      <c r="K47" s="105">
        <v>43.767217630854006</v>
      </c>
      <c r="L47" s="39"/>
      <c r="M47" s="7"/>
    </row>
    <row r="48" spans="1:22" ht="15" customHeight="1" x14ac:dyDescent="0.2">
      <c r="A48" s="135" t="s">
        <v>38</v>
      </c>
      <c r="B48" s="39"/>
      <c r="C48" s="154"/>
      <c r="D48" s="27"/>
      <c r="E48" s="154"/>
      <c r="F48" s="27"/>
      <c r="G48" s="154"/>
      <c r="H48" s="27"/>
      <c r="I48" s="154"/>
      <c r="J48" s="27"/>
      <c r="K48" s="105"/>
      <c r="L48" s="39"/>
    </row>
    <row r="49" spans="1:20" ht="10.5" customHeight="1" x14ac:dyDescent="0.2">
      <c r="A49" s="103" t="s">
        <v>145</v>
      </c>
      <c r="B49" s="104" t="s">
        <v>137</v>
      </c>
      <c r="C49" s="154">
        <v>1347</v>
      </c>
      <c r="D49" s="27"/>
      <c r="E49" s="154">
        <v>1482</v>
      </c>
      <c r="F49" s="27"/>
      <c r="G49" s="154">
        <v>1505</v>
      </c>
      <c r="H49" s="27"/>
      <c r="I49" s="154">
        <v>1531</v>
      </c>
      <c r="J49" s="27"/>
      <c r="K49" s="105">
        <v>1.7275747508305628</v>
      </c>
      <c r="L49" s="39"/>
      <c r="M49" s="7"/>
      <c r="N49" s="30"/>
      <c r="O49" s="30"/>
      <c r="P49" s="30"/>
      <c r="Q49" s="30"/>
      <c r="R49" s="30"/>
      <c r="S49" s="30"/>
      <c r="T49" s="30"/>
    </row>
    <row r="50" spans="1:20" ht="10.5" customHeight="1" x14ac:dyDescent="0.2">
      <c r="A50" s="103" t="s">
        <v>141</v>
      </c>
      <c r="B50" s="104" t="s">
        <v>137</v>
      </c>
      <c r="C50" s="154">
        <v>1251</v>
      </c>
      <c r="D50" s="27"/>
      <c r="E50" s="154">
        <v>1419</v>
      </c>
      <c r="F50" s="27"/>
      <c r="G50" s="154">
        <v>1441</v>
      </c>
      <c r="H50" s="27"/>
      <c r="I50" s="154">
        <v>1502</v>
      </c>
      <c r="J50" s="27"/>
      <c r="K50" s="105">
        <v>4.2331714087439298</v>
      </c>
      <c r="L50" s="39"/>
      <c r="M50" s="7"/>
    </row>
    <row r="51" spans="1:20" s="31" customFormat="1" ht="10.5" customHeight="1" x14ac:dyDescent="0.2">
      <c r="A51" s="123" t="s">
        <v>265</v>
      </c>
      <c r="B51" s="120" t="s">
        <v>134</v>
      </c>
      <c r="C51" s="34">
        <v>92.873051224944319</v>
      </c>
      <c r="D51" s="34"/>
      <c r="E51" s="34">
        <v>95.748987854251013</v>
      </c>
      <c r="F51" s="26"/>
      <c r="G51" s="34">
        <v>95.747508305647841</v>
      </c>
      <c r="H51" s="26"/>
      <c r="I51" s="34">
        <v>98.105813193990855</v>
      </c>
      <c r="J51" s="26"/>
      <c r="K51" s="122">
        <v>2.463045702259703</v>
      </c>
      <c r="L51" s="41"/>
      <c r="M51" s="7"/>
    </row>
    <row r="52" spans="1:20" ht="10.5" customHeight="1" x14ac:dyDescent="0.2">
      <c r="A52" s="103" t="s">
        <v>142</v>
      </c>
      <c r="B52" s="104" t="s">
        <v>138</v>
      </c>
      <c r="C52" s="154">
        <v>38378</v>
      </c>
      <c r="D52" s="27"/>
      <c r="E52" s="154">
        <v>38835</v>
      </c>
      <c r="F52" s="27" t="s">
        <v>188</v>
      </c>
      <c r="G52" s="154">
        <v>33508</v>
      </c>
      <c r="H52" s="27"/>
      <c r="I52" s="154">
        <v>40132</v>
      </c>
      <c r="J52" s="27"/>
      <c r="K52" s="105">
        <v>19.768413513190875</v>
      </c>
      <c r="L52" s="39"/>
      <c r="M52" s="7"/>
    </row>
    <row r="53" spans="1:20" ht="10.5" customHeight="1" x14ac:dyDescent="0.2">
      <c r="A53" s="103" t="s">
        <v>166</v>
      </c>
      <c r="B53" s="104" t="s">
        <v>138</v>
      </c>
      <c r="C53" s="154">
        <v>36354</v>
      </c>
      <c r="D53" s="27"/>
      <c r="E53" s="154">
        <v>37594</v>
      </c>
      <c r="F53" s="27" t="s">
        <v>188</v>
      </c>
      <c r="G53" s="154">
        <v>30597</v>
      </c>
      <c r="H53" s="27"/>
      <c r="I53" s="154">
        <v>39127</v>
      </c>
      <c r="J53" s="27"/>
      <c r="K53" s="105">
        <v>27.878550184658636</v>
      </c>
      <c r="L53" s="39"/>
      <c r="M53" s="7"/>
    </row>
    <row r="54" spans="1:20" s="31" customFormat="1" ht="10.5" customHeight="1" x14ac:dyDescent="0.2">
      <c r="A54" s="123" t="s">
        <v>264</v>
      </c>
      <c r="B54" s="120" t="s">
        <v>134</v>
      </c>
      <c r="C54" s="34">
        <v>94.726145187346916</v>
      </c>
      <c r="D54" s="34"/>
      <c r="E54" s="34">
        <v>96.804428994463748</v>
      </c>
      <c r="F54" s="26" t="s">
        <v>188</v>
      </c>
      <c r="G54" s="34">
        <v>91.312522382714576</v>
      </c>
      <c r="H54" s="26"/>
      <c r="I54" s="34">
        <v>97.495763978869732</v>
      </c>
      <c r="J54" s="26"/>
      <c r="K54" s="122">
        <v>6.7715154885762407</v>
      </c>
      <c r="L54" s="41"/>
      <c r="M54" s="7"/>
    </row>
    <row r="55" spans="1:20" s="31" customFormat="1" ht="10.5" customHeight="1" x14ac:dyDescent="0.2">
      <c r="A55" s="123" t="s">
        <v>248</v>
      </c>
      <c r="B55" s="120" t="s">
        <v>249</v>
      </c>
      <c r="C55" s="34">
        <v>30.677857713828939</v>
      </c>
      <c r="D55" s="34"/>
      <c r="E55" s="34">
        <v>27.367864693446087</v>
      </c>
      <c r="F55" s="26" t="s">
        <v>188</v>
      </c>
      <c r="G55" s="34">
        <v>23.253296321998612</v>
      </c>
      <c r="H55" s="26"/>
      <c r="I55" s="34">
        <v>26.719041278295606</v>
      </c>
      <c r="J55" s="26"/>
      <c r="K55" s="122">
        <v>14.904316825904163</v>
      </c>
      <c r="L55" s="41"/>
      <c r="M55" s="7"/>
    </row>
    <row r="56" spans="1:20" ht="10.5" customHeight="1" x14ac:dyDescent="0.2">
      <c r="A56" s="103" t="s">
        <v>139</v>
      </c>
      <c r="B56" s="104" t="s">
        <v>140</v>
      </c>
      <c r="C56" s="154">
        <v>12189</v>
      </c>
      <c r="D56" s="27"/>
      <c r="E56" s="154">
        <v>15578</v>
      </c>
      <c r="F56" s="27" t="s">
        <v>188</v>
      </c>
      <c r="G56" s="154">
        <v>15529</v>
      </c>
      <c r="H56" s="27"/>
      <c r="I56" s="154">
        <v>19369</v>
      </c>
      <c r="J56" s="27"/>
      <c r="K56" s="105">
        <v>24.727928392040699</v>
      </c>
      <c r="L56" s="39"/>
      <c r="M56" s="7"/>
    </row>
    <row r="57" spans="1:20" ht="5.0999999999999996" customHeight="1" thickBot="1" x14ac:dyDescent="0.25">
      <c r="A57" s="106"/>
      <c r="B57" s="106"/>
      <c r="C57" s="132"/>
      <c r="D57" s="133"/>
      <c r="E57" s="106"/>
      <c r="F57" s="133"/>
      <c r="G57" s="106"/>
      <c r="H57" s="133"/>
      <c r="I57" s="106"/>
      <c r="J57" s="133"/>
      <c r="K57" s="134"/>
      <c r="L57" s="39"/>
    </row>
    <row r="58" spans="1:20" ht="15" customHeight="1" x14ac:dyDescent="0.2">
      <c r="A58" s="58" t="s">
        <v>192</v>
      </c>
      <c r="B58" s="39"/>
      <c r="C58" s="63"/>
      <c r="D58" s="118"/>
      <c r="E58" s="39"/>
      <c r="F58" s="118"/>
      <c r="G58" s="39"/>
      <c r="H58" s="118"/>
      <c r="I58" s="39"/>
      <c r="J58" s="118"/>
      <c r="K58" s="39"/>
      <c r="L58" s="39"/>
    </row>
    <row r="59" spans="1:20" ht="9" customHeight="1" x14ac:dyDescent="0.2">
      <c r="A59" s="58" t="s">
        <v>14</v>
      </c>
      <c r="B59" s="39"/>
      <c r="C59" s="63"/>
      <c r="D59" s="118"/>
      <c r="E59" s="39"/>
      <c r="F59" s="118"/>
      <c r="G59" s="39"/>
      <c r="H59" s="118"/>
      <c r="I59" s="39"/>
      <c r="J59" s="118"/>
      <c r="K59" s="39"/>
      <c r="L59" s="39"/>
    </row>
    <row r="60" spans="1:20" ht="9" customHeight="1" x14ac:dyDescent="0.2">
      <c r="A60" s="58" t="s">
        <v>202</v>
      </c>
      <c r="B60" s="39"/>
      <c r="C60" s="63"/>
      <c r="D60" s="118"/>
      <c r="E60" s="39"/>
      <c r="F60" s="118"/>
      <c r="G60" s="39"/>
      <c r="H60" s="118"/>
      <c r="I60" s="39"/>
      <c r="J60" s="118"/>
      <c r="K60" s="39"/>
      <c r="L60" s="39"/>
    </row>
    <row r="61" spans="1:20" ht="15" customHeight="1" x14ac:dyDescent="0.2">
      <c r="A61" s="131" t="s">
        <v>288</v>
      </c>
      <c r="B61" s="39"/>
      <c r="C61" s="63"/>
      <c r="D61" s="118"/>
      <c r="E61" s="39"/>
      <c r="F61" s="118"/>
      <c r="G61" s="39"/>
      <c r="H61" s="118"/>
      <c r="I61" s="39"/>
      <c r="J61" s="118"/>
      <c r="K61" s="39"/>
      <c r="L61" s="39"/>
    </row>
    <row r="62" spans="1:20" x14ac:dyDescent="0.2">
      <c r="B62" s="25"/>
      <c r="C62" s="61"/>
      <c r="D62" s="29"/>
      <c r="E62" s="25"/>
      <c r="F62" s="29"/>
      <c r="G62" s="25"/>
      <c r="H62" s="29"/>
      <c r="I62" s="25"/>
      <c r="J62" s="29"/>
      <c r="K62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45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9"/>
  <dimension ref="A1:AA61"/>
  <sheetViews>
    <sheetView showGridLines="0" zoomScale="115" workbookViewId="0"/>
  </sheetViews>
  <sheetFormatPr baseColWidth="10" defaultRowHeight="12.75" x14ac:dyDescent="0.2"/>
  <cols>
    <col min="1" max="1" width="34.7109375" customWidth="1"/>
    <col min="2" max="2" width="7.710937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.140625" customWidth="1"/>
    <col min="12" max="12" width="1.5703125" style="39" customWidth="1"/>
    <col min="15" max="15" width="3.5703125" customWidth="1"/>
    <col min="17" max="17" width="3.7109375" customWidth="1"/>
    <col min="19" max="19" width="3.28515625" customWidth="1"/>
    <col min="20" max="22" width="10.42578125" customWidth="1"/>
  </cols>
  <sheetData>
    <row r="1" spans="1:27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107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7" ht="24" customHeight="1" x14ac:dyDescent="0.2">
      <c r="A2" s="91" t="s">
        <v>270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7" ht="18" customHeight="1" thickBot="1" x14ac:dyDescent="0.25">
      <c r="A3" s="94" t="s">
        <v>298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7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  <c r="Y4" s="62"/>
      <c r="Z4" s="62"/>
      <c r="AA4" s="62"/>
    </row>
    <row r="5" spans="1:27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7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7" s="41" customFormat="1" ht="10.5" customHeight="1" x14ac:dyDescent="0.2">
      <c r="A7" s="123" t="s">
        <v>143</v>
      </c>
      <c r="B7" s="120" t="s">
        <v>136</v>
      </c>
      <c r="C7" s="120">
        <v>234</v>
      </c>
      <c r="D7" s="26" t="s">
        <v>187</v>
      </c>
      <c r="E7" s="120">
        <v>238</v>
      </c>
      <c r="F7" s="26" t="s">
        <v>187</v>
      </c>
      <c r="G7" s="120">
        <v>237</v>
      </c>
      <c r="H7" s="26" t="s">
        <v>187</v>
      </c>
      <c r="I7" s="120">
        <v>257</v>
      </c>
      <c r="J7" s="26" t="s">
        <v>187</v>
      </c>
      <c r="K7" s="122">
        <v>8.438818565400851</v>
      </c>
      <c r="L7" s="9"/>
      <c r="M7" s="59"/>
      <c r="N7" s="9"/>
      <c r="O7" s="8"/>
      <c r="P7" s="9"/>
      <c r="Q7" s="8"/>
      <c r="R7" s="9"/>
      <c r="S7" s="10"/>
      <c r="T7" s="40"/>
      <c r="U7" s="40"/>
      <c r="V7" s="40"/>
    </row>
    <row r="8" spans="1:27" s="39" customFormat="1" ht="10.5" customHeight="1" x14ac:dyDescent="0.2">
      <c r="A8" s="145" t="s">
        <v>53</v>
      </c>
      <c r="B8" s="104" t="s">
        <v>136</v>
      </c>
      <c r="C8" s="129">
        <v>222</v>
      </c>
      <c r="D8" s="27" t="s">
        <v>187</v>
      </c>
      <c r="E8" s="129">
        <v>225</v>
      </c>
      <c r="F8" s="27" t="s">
        <v>187</v>
      </c>
      <c r="G8" s="129">
        <v>225</v>
      </c>
      <c r="H8" s="27" t="s">
        <v>187</v>
      </c>
      <c r="I8" s="129">
        <v>245</v>
      </c>
      <c r="J8" s="27" t="s">
        <v>187</v>
      </c>
      <c r="K8" s="105">
        <v>8.8888888888888786</v>
      </c>
      <c r="L8" s="9"/>
      <c r="M8" s="59"/>
      <c r="N8" s="9"/>
      <c r="O8" s="8"/>
      <c r="P8" s="9"/>
      <c r="Q8" s="8"/>
      <c r="R8" s="9"/>
      <c r="S8" s="10"/>
      <c r="T8" s="77"/>
      <c r="U8" s="77"/>
      <c r="V8" s="77"/>
    </row>
    <row r="9" spans="1:27" s="39" customFormat="1" ht="10.5" customHeight="1" x14ac:dyDescent="0.2">
      <c r="A9" s="145" t="s">
        <v>89</v>
      </c>
      <c r="B9" s="104" t="s">
        <v>136</v>
      </c>
      <c r="C9" s="129">
        <v>14</v>
      </c>
      <c r="D9" s="27" t="s">
        <v>187</v>
      </c>
      <c r="E9" s="129">
        <v>15</v>
      </c>
      <c r="F9" s="27" t="s">
        <v>187</v>
      </c>
      <c r="G9" s="129">
        <v>14</v>
      </c>
      <c r="H9" s="27" t="s">
        <v>187</v>
      </c>
      <c r="I9" s="129">
        <v>14</v>
      </c>
      <c r="J9" s="27" t="s">
        <v>187</v>
      </c>
      <c r="K9" s="105" t="s">
        <v>268</v>
      </c>
      <c r="L9" s="9"/>
      <c r="M9" s="59"/>
      <c r="N9" s="9"/>
      <c r="O9" s="8"/>
      <c r="P9" s="9"/>
      <c r="Q9" s="8"/>
      <c r="R9" s="9"/>
      <c r="S9" s="10"/>
      <c r="T9" s="77"/>
      <c r="U9" s="77"/>
      <c r="V9" s="77"/>
    </row>
    <row r="10" spans="1:27" ht="10.5" customHeight="1" x14ac:dyDescent="0.2">
      <c r="A10" s="123" t="s">
        <v>145</v>
      </c>
      <c r="B10" s="120" t="s">
        <v>137</v>
      </c>
      <c r="C10" s="30">
        <v>1498</v>
      </c>
      <c r="D10" s="26"/>
      <c r="E10" s="30">
        <v>1744</v>
      </c>
      <c r="F10" s="27"/>
      <c r="G10" s="30">
        <v>1641</v>
      </c>
      <c r="H10" s="27"/>
      <c r="I10" s="30">
        <v>1655</v>
      </c>
      <c r="J10" s="27"/>
      <c r="K10" s="122">
        <v>0.85313833028641817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7" ht="10.5" customHeight="1" x14ac:dyDescent="0.2">
      <c r="A11" s="123" t="s">
        <v>141</v>
      </c>
      <c r="B11" s="120" t="s">
        <v>137</v>
      </c>
      <c r="C11" s="30">
        <v>1462</v>
      </c>
      <c r="D11" s="26"/>
      <c r="E11" s="30">
        <v>1691</v>
      </c>
      <c r="F11" s="26"/>
      <c r="G11" s="30">
        <v>1611</v>
      </c>
      <c r="H11" s="26"/>
      <c r="I11" s="30">
        <v>1599</v>
      </c>
      <c r="J11" s="26"/>
      <c r="K11" s="122">
        <v>-0.74487895716945918</v>
      </c>
      <c r="L11" s="9"/>
      <c r="M11" s="7"/>
      <c r="N11" s="30"/>
      <c r="O11" s="30"/>
      <c r="P11" s="30"/>
      <c r="Q11" s="30"/>
      <c r="R11" s="30"/>
      <c r="S11" s="30"/>
      <c r="T11" s="30"/>
      <c r="U11" s="11"/>
      <c r="V11" s="11"/>
    </row>
    <row r="12" spans="1:27" ht="10.5" customHeight="1" x14ac:dyDescent="0.2">
      <c r="A12" s="145" t="s">
        <v>53</v>
      </c>
      <c r="B12" s="104" t="s">
        <v>137</v>
      </c>
      <c r="C12" s="121">
        <v>1260</v>
      </c>
      <c r="D12" s="27"/>
      <c r="E12" s="188" t="s">
        <v>196</v>
      </c>
      <c r="F12" s="27"/>
      <c r="G12" s="188">
        <v>1357</v>
      </c>
      <c r="H12" s="27"/>
      <c r="I12" s="121" t="s">
        <v>20</v>
      </c>
      <c r="J12" s="27"/>
      <c r="K12" s="148" t="s">
        <v>189</v>
      </c>
      <c r="L12" s="13"/>
      <c r="M12" s="7"/>
      <c r="N12" s="30"/>
      <c r="O12" s="30"/>
      <c r="P12" s="30"/>
      <c r="Q12" s="30"/>
      <c r="R12" s="30"/>
      <c r="S12" s="30"/>
      <c r="T12" s="30"/>
      <c r="U12" s="7"/>
      <c r="V12" s="7"/>
    </row>
    <row r="13" spans="1:27" ht="10.5" customHeight="1" x14ac:dyDescent="0.2">
      <c r="A13" s="145" t="s">
        <v>89</v>
      </c>
      <c r="B13" s="104" t="s">
        <v>137</v>
      </c>
      <c r="C13" s="121">
        <v>202</v>
      </c>
      <c r="D13" s="27"/>
      <c r="E13" s="188" t="s">
        <v>196</v>
      </c>
      <c r="F13" s="27"/>
      <c r="G13" s="188">
        <v>255</v>
      </c>
      <c r="H13" s="27"/>
      <c r="I13" s="188" t="s">
        <v>20</v>
      </c>
      <c r="J13" s="27"/>
      <c r="K13" s="148" t="s">
        <v>189</v>
      </c>
      <c r="L13" s="13"/>
      <c r="M13" s="7"/>
      <c r="N13" s="30"/>
      <c r="O13" s="30"/>
      <c r="P13" s="30"/>
      <c r="Q13" s="30"/>
      <c r="R13" s="30"/>
      <c r="S13" s="30"/>
      <c r="T13" s="30"/>
      <c r="U13" s="7"/>
      <c r="V13" s="7"/>
    </row>
    <row r="14" spans="1:27" s="31" customFormat="1" ht="10.5" customHeight="1" x14ac:dyDescent="0.2">
      <c r="A14" s="123" t="s">
        <v>265</v>
      </c>
      <c r="B14" s="120" t="s">
        <v>134</v>
      </c>
      <c r="C14" s="138">
        <v>97.596795727636859</v>
      </c>
      <c r="D14" s="138"/>
      <c r="E14" s="138">
        <v>96.961009174311926</v>
      </c>
      <c r="F14" s="26"/>
      <c r="G14" s="138">
        <v>98.171846435100548</v>
      </c>
      <c r="H14" s="26"/>
      <c r="I14" s="138">
        <v>96.616314199395774</v>
      </c>
      <c r="J14" s="26"/>
      <c r="K14" s="122">
        <v>-1.5844993164441545</v>
      </c>
      <c r="L14" s="9"/>
      <c r="M14" s="7"/>
      <c r="N14" s="30"/>
      <c r="O14" s="30"/>
      <c r="P14" s="30"/>
      <c r="Q14" s="30"/>
      <c r="R14" s="30"/>
      <c r="S14" s="30"/>
      <c r="T14" s="30"/>
      <c r="U14" s="11"/>
      <c r="V14" s="11"/>
    </row>
    <row r="15" spans="1:27" ht="10.5" customHeight="1" x14ac:dyDescent="0.2">
      <c r="A15" s="123" t="s">
        <v>142</v>
      </c>
      <c r="B15" s="120" t="s">
        <v>138</v>
      </c>
      <c r="C15" s="30">
        <v>18771</v>
      </c>
      <c r="D15" s="27"/>
      <c r="E15" s="30">
        <v>21390</v>
      </c>
      <c r="F15" s="27"/>
      <c r="G15" s="30">
        <v>23028</v>
      </c>
      <c r="H15" s="27"/>
      <c r="I15" s="30">
        <v>21718</v>
      </c>
      <c r="J15" s="27"/>
      <c r="K15" s="122">
        <v>-5.6887267674135877</v>
      </c>
      <c r="L15" s="9"/>
      <c r="M15" s="7"/>
      <c r="N15" s="30"/>
      <c r="O15" s="30"/>
      <c r="P15" s="30"/>
      <c r="Q15" s="30"/>
      <c r="R15" s="30"/>
      <c r="S15" s="30"/>
      <c r="T15" s="30"/>
      <c r="U15" s="11"/>
      <c r="V15" s="11"/>
    </row>
    <row r="16" spans="1:27" ht="10.5" customHeight="1" x14ac:dyDescent="0.2">
      <c r="A16" s="123" t="s">
        <v>166</v>
      </c>
      <c r="B16" s="120" t="s">
        <v>138</v>
      </c>
      <c r="C16" s="30">
        <v>18715</v>
      </c>
      <c r="D16" s="27"/>
      <c r="E16" s="30">
        <v>21390</v>
      </c>
      <c r="F16" s="27"/>
      <c r="G16" s="30">
        <v>23028</v>
      </c>
      <c r="H16" s="27"/>
      <c r="I16" s="30">
        <v>21710</v>
      </c>
      <c r="J16" s="27"/>
      <c r="K16" s="122">
        <v>-5.7234670835504602</v>
      </c>
      <c r="L16" s="9"/>
      <c r="M16" s="7"/>
      <c r="N16" s="30"/>
      <c r="O16" s="30"/>
      <c r="P16" s="30"/>
      <c r="Q16" s="30"/>
      <c r="R16" s="30"/>
      <c r="S16" s="30"/>
      <c r="T16" s="30"/>
      <c r="U16" s="11"/>
      <c r="V16" s="11"/>
    </row>
    <row r="17" spans="1:22" ht="10.5" customHeight="1" x14ac:dyDescent="0.2">
      <c r="A17" s="145" t="s">
        <v>53</v>
      </c>
      <c r="B17" s="104" t="s">
        <v>138</v>
      </c>
      <c r="C17" s="121">
        <v>16373</v>
      </c>
      <c r="D17" s="27"/>
      <c r="E17" s="188" t="s">
        <v>196</v>
      </c>
      <c r="F17" s="27"/>
      <c r="G17" s="121">
        <v>20665</v>
      </c>
      <c r="H17" s="27"/>
      <c r="I17" s="121" t="s">
        <v>20</v>
      </c>
      <c r="J17" s="27"/>
      <c r="K17" s="148" t="s">
        <v>189</v>
      </c>
      <c r="L17" s="13"/>
      <c r="M17" s="7"/>
      <c r="N17" s="30"/>
      <c r="O17" s="30"/>
      <c r="P17" s="30"/>
      <c r="Q17" s="30"/>
      <c r="R17" s="30"/>
      <c r="S17" s="30"/>
      <c r="T17" s="30"/>
      <c r="U17" s="7"/>
      <c r="V17" s="7"/>
    </row>
    <row r="18" spans="1:22" ht="10.5" customHeight="1" x14ac:dyDescent="0.2">
      <c r="A18" s="145" t="s">
        <v>89</v>
      </c>
      <c r="B18" s="104" t="s">
        <v>138</v>
      </c>
      <c r="C18" s="121">
        <v>2342</v>
      </c>
      <c r="D18" s="27"/>
      <c r="E18" s="188" t="s">
        <v>196</v>
      </c>
      <c r="F18" s="27"/>
      <c r="G18" s="188">
        <v>2363</v>
      </c>
      <c r="H18" s="27"/>
      <c r="I18" s="188" t="s">
        <v>20</v>
      </c>
      <c r="J18" s="27"/>
      <c r="K18" s="148" t="s">
        <v>189</v>
      </c>
      <c r="L18" s="13"/>
      <c r="M18" s="7"/>
      <c r="N18" s="30"/>
      <c r="O18" s="30"/>
      <c r="P18" s="30"/>
      <c r="Q18" s="30"/>
      <c r="R18" s="30"/>
      <c r="S18" s="30"/>
      <c r="T18" s="30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38">
        <v>99.701667465771664</v>
      </c>
      <c r="D19" s="138"/>
      <c r="E19" s="138">
        <v>100</v>
      </c>
      <c r="F19" s="26"/>
      <c r="G19" s="138">
        <v>100</v>
      </c>
      <c r="H19" s="26"/>
      <c r="I19" s="138">
        <v>99.963164195598125</v>
      </c>
      <c r="J19" s="26"/>
      <c r="K19" s="122" t="s">
        <v>268</v>
      </c>
      <c r="L19" s="9"/>
      <c r="M19" s="7"/>
      <c r="N19" s="30"/>
      <c r="O19" s="30"/>
      <c r="P19" s="30"/>
      <c r="Q19" s="30"/>
      <c r="R19" s="30"/>
      <c r="S19" s="30"/>
      <c r="T19" s="30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38">
        <v>12.839261285909712</v>
      </c>
      <c r="D20" s="138"/>
      <c r="E20" s="138">
        <v>12.649319929036073</v>
      </c>
      <c r="F20" s="26"/>
      <c r="G20" s="138">
        <v>14.294227188081937</v>
      </c>
      <c r="H20" s="26"/>
      <c r="I20" s="138">
        <v>13.58223889931207</v>
      </c>
      <c r="J20" s="26"/>
      <c r="K20" s="122">
        <v>-4.9809498576005478</v>
      </c>
      <c r="L20" s="9"/>
      <c r="M20" s="7"/>
      <c r="N20" s="30"/>
      <c r="O20" s="30"/>
      <c r="P20" s="30"/>
      <c r="Q20" s="30"/>
      <c r="R20" s="30"/>
      <c r="S20" s="30"/>
      <c r="T20" s="30"/>
      <c r="U20" s="11"/>
      <c r="V20" s="11"/>
    </row>
    <row r="21" spans="1:22" ht="10.5" customHeight="1" x14ac:dyDescent="0.2">
      <c r="A21" s="160" t="s">
        <v>172</v>
      </c>
      <c r="B21" s="147" t="s">
        <v>140</v>
      </c>
      <c r="C21" s="161">
        <v>19251</v>
      </c>
      <c r="D21" s="27"/>
      <c r="E21" s="161">
        <v>22574</v>
      </c>
      <c r="F21" s="27"/>
      <c r="G21" s="161">
        <v>26886</v>
      </c>
      <c r="H21" s="27"/>
      <c r="I21" s="161">
        <v>28323</v>
      </c>
      <c r="J21" s="27"/>
      <c r="K21" s="122">
        <v>5.3447891095737665</v>
      </c>
      <c r="L21" s="9"/>
      <c r="M21" s="7"/>
      <c r="N21" s="30"/>
      <c r="O21" s="30"/>
      <c r="P21" s="30"/>
      <c r="Q21" s="30"/>
      <c r="R21" s="30"/>
      <c r="S21" s="30"/>
      <c r="T21" s="30"/>
      <c r="U21" s="11"/>
      <c r="V21" s="11"/>
    </row>
    <row r="22" spans="1:22" ht="10.5" customHeight="1" x14ac:dyDescent="0.2">
      <c r="A22" s="145" t="s">
        <v>53</v>
      </c>
      <c r="B22" s="127" t="s">
        <v>140</v>
      </c>
      <c r="C22" s="154">
        <v>17577</v>
      </c>
      <c r="D22" s="27"/>
      <c r="E22" s="188" t="s">
        <v>196</v>
      </c>
      <c r="F22" s="27"/>
      <c r="G22" s="188">
        <v>24871</v>
      </c>
      <c r="H22" s="27"/>
      <c r="I22" s="121" t="s">
        <v>20</v>
      </c>
      <c r="J22" s="27"/>
      <c r="K22" s="148" t="s">
        <v>189</v>
      </c>
      <c r="L22" s="13"/>
      <c r="M22" s="7"/>
      <c r="N22" s="30"/>
      <c r="O22" s="30"/>
      <c r="P22" s="30"/>
      <c r="Q22" s="30"/>
      <c r="R22" s="30"/>
      <c r="S22" s="30"/>
      <c r="T22" s="30"/>
      <c r="U22" s="7"/>
      <c r="V22" s="7"/>
    </row>
    <row r="23" spans="1:22" ht="10.5" customHeight="1" x14ac:dyDescent="0.2">
      <c r="A23" s="145" t="s">
        <v>89</v>
      </c>
      <c r="B23" s="127" t="s">
        <v>140</v>
      </c>
      <c r="C23" s="154">
        <v>1674</v>
      </c>
      <c r="D23" s="27"/>
      <c r="E23" s="188" t="s">
        <v>196</v>
      </c>
      <c r="F23" s="27"/>
      <c r="G23" s="188">
        <v>2015</v>
      </c>
      <c r="H23" s="27"/>
      <c r="I23" s="188" t="s">
        <v>20</v>
      </c>
      <c r="J23" s="27"/>
      <c r="K23" s="148" t="s">
        <v>189</v>
      </c>
      <c r="L23" s="13"/>
      <c r="M23" s="7"/>
      <c r="N23" s="30"/>
      <c r="O23" s="30"/>
      <c r="P23" s="30"/>
      <c r="Q23" s="30"/>
      <c r="R23" s="30"/>
      <c r="S23" s="30"/>
      <c r="T23" s="30"/>
      <c r="U23" s="7"/>
      <c r="V23" s="7"/>
    </row>
    <row r="24" spans="1:22" s="31" customFormat="1" ht="10.5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7"/>
      <c r="N24" s="30"/>
      <c r="O24" s="30"/>
      <c r="P24" s="30"/>
      <c r="Q24" s="30"/>
      <c r="R24" s="30"/>
      <c r="S24" s="30"/>
      <c r="T24" s="30"/>
      <c r="U24" s="11"/>
      <c r="V24" s="11"/>
    </row>
    <row r="25" spans="1:22" ht="10.5" customHeight="1" x14ac:dyDescent="0.2">
      <c r="A25" s="145" t="s">
        <v>53</v>
      </c>
      <c r="B25" s="127" t="s">
        <v>140</v>
      </c>
      <c r="C25" s="192">
        <v>317.07509999999996</v>
      </c>
      <c r="D25" s="27"/>
      <c r="E25" s="192">
        <v>378.47457000000003</v>
      </c>
      <c r="F25" s="27"/>
      <c r="G25" s="192">
        <v>188.76983999999999</v>
      </c>
      <c r="H25" s="27"/>
      <c r="I25" s="192">
        <v>54.754940000000005</v>
      </c>
      <c r="J25" s="27"/>
      <c r="K25" s="105">
        <v>-70.993809180534356</v>
      </c>
      <c r="L25" s="9"/>
      <c r="M25" s="7"/>
      <c r="N25" s="30"/>
      <c r="O25" s="30"/>
      <c r="P25" s="30"/>
      <c r="Q25" s="30"/>
      <c r="R25" s="30"/>
      <c r="S25" s="30"/>
      <c r="T25" s="30"/>
      <c r="U25" s="11"/>
      <c r="V25" s="11"/>
    </row>
    <row r="26" spans="1:22" s="39" customFormat="1" ht="15" customHeight="1" x14ac:dyDescent="0.2">
      <c r="A26" s="135" t="s">
        <v>238</v>
      </c>
      <c r="B26" s="127"/>
      <c r="C26" s="154"/>
      <c r="D26" s="27"/>
      <c r="E26" s="154"/>
      <c r="F26" s="27"/>
      <c r="G26" s="154"/>
      <c r="H26" s="27"/>
      <c r="I26" s="154"/>
      <c r="J26" s="27"/>
      <c r="K26" s="122"/>
      <c r="L26" s="13"/>
      <c r="M26" s="59"/>
      <c r="N26" s="30"/>
      <c r="O26" s="30"/>
      <c r="P26" s="30"/>
      <c r="Q26" s="30"/>
      <c r="R26" s="30"/>
      <c r="S26" s="30"/>
      <c r="T26" s="30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0">
        <v>12.27</v>
      </c>
      <c r="D27" s="33"/>
      <c r="E27" s="140">
        <v>15.18</v>
      </c>
      <c r="F27" s="27"/>
      <c r="G27" s="140">
        <v>15.333333333333334</v>
      </c>
      <c r="H27" s="27"/>
      <c r="I27" s="140" t="s">
        <v>196</v>
      </c>
      <c r="J27" s="27"/>
      <c r="K27" s="148" t="s">
        <v>189</v>
      </c>
      <c r="L27" s="13"/>
      <c r="M27" s="7"/>
      <c r="N27" s="30"/>
      <c r="O27" s="30"/>
      <c r="P27" s="30"/>
      <c r="Q27" s="30"/>
      <c r="R27" s="30"/>
      <c r="S27" s="30"/>
      <c r="T27" s="30"/>
      <c r="U27" s="7"/>
      <c r="V27" s="7"/>
    </row>
    <row r="28" spans="1:22" ht="15" customHeight="1" x14ac:dyDescent="0.2">
      <c r="A28" s="15" t="s">
        <v>226</v>
      </c>
      <c r="B28" s="104"/>
      <c r="C28" s="154"/>
      <c r="D28" s="27"/>
      <c r="E28" s="154"/>
      <c r="F28" s="27"/>
      <c r="G28" s="154"/>
      <c r="H28" s="27"/>
      <c r="I28" s="154"/>
      <c r="J28" s="27"/>
      <c r="K28" s="122"/>
      <c r="L28" s="9"/>
      <c r="M28" s="7"/>
      <c r="N28" s="30"/>
      <c r="O28" s="30"/>
      <c r="P28" s="30"/>
      <c r="Q28" s="30"/>
      <c r="R28" s="30"/>
      <c r="S28" s="30"/>
      <c r="T28" s="30"/>
      <c r="U28" s="11"/>
      <c r="V28" s="11"/>
    </row>
    <row r="29" spans="1:22" ht="10.5" customHeight="1" x14ac:dyDescent="0.2">
      <c r="A29" s="103" t="s">
        <v>53</v>
      </c>
      <c r="B29" s="104" t="s">
        <v>86</v>
      </c>
      <c r="C29" s="140">
        <v>2.5280673672680831</v>
      </c>
      <c r="D29" s="144"/>
      <c r="E29" s="140">
        <v>2.6385057211106573</v>
      </c>
      <c r="F29" s="27"/>
      <c r="G29" s="140">
        <v>2.6981736657493154</v>
      </c>
      <c r="H29" s="27"/>
      <c r="I29" s="140">
        <v>2.6983050556996151</v>
      </c>
      <c r="J29" s="27"/>
      <c r="K29" s="105" t="s">
        <v>268</v>
      </c>
      <c r="L29" s="9"/>
      <c r="M29" s="7"/>
      <c r="N29" s="30"/>
      <c r="O29" s="30"/>
      <c r="P29" s="30"/>
      <c r="Q29" s="30"/>
      <c r="R29" s="30"/>
      <c r="S29" s="30"/>
      <c r="T29" s="30"/>
      <c r="U29" s="11"/>
      <c r="V29" s="11"/>
    </row>
    <row r="30" spans="1:22" ht="10.5" customHeight="1" x14ac:dyDescent="0.2">
      <c r="A30" s="103" t="s">
        <v>246</v>
      </c>
      <c r="B30" s="104" t="s">
        <v>86</v>
      </c>
      <c r="C30" s="140">
        <v>0.77529107665192676</v>
      </c>
      <c r="D30" s="144" t="s">
        <v>188</v>
      </c>
      <c r="E30" s="140">
        <v>0.76220792717769525</v>
      </c>
      <c r="F30" s="27" t="s">
        <v>188</v>
      </c>
      <c r="G30" s="140">
        <v>0.86626481534824651</v>
      </c>
      <c r="H30" s="27"/>
      <c r="I30" s="140">
        <v>0.96421448213991845</v>
      </c>
      <c r="J30" s="27"/>
      <c r="K30" s="105">
        <v>11.307127457588727</v>
      </c>
      <c r="L30" s="9"/>
      <c r="M30" s="7"/>
      <c r="N30" s="30"/>
      <c r="O30" s="30"/>
      <c r="P30" s="30"/>
      <c r="Q30" s="30"/>
      <c r="R30" s="30"/>
      <c r="S30" s="30"/>
      <c r="T30" s="30"/>
      <c r="U30" s="11"/>
      <c r="V30" s="11"/>
    </row>
    <row r="31" spans="1:22" s="39" customFormat="1" ht="15" customHeight="1" x14ac:dyDescent="0.2">
      <c r="A31" s="135" t="s">
        <v>144</v>
      </c>
      <c r="B31" s="127"/>
      <c r="C31" s="154"/>
      <c r="D31" s="27"/>
      <c r="E31" s="154"/>
      <c r="F31" s="27"/>
      <c r="G31" s="154"/>
      <c r="H31" s="27"/>
      <c r="I31" s="154"/>
      <c r="J31" s="27"/>
      <c r="K31" s="122"/>
      <c r="L31" s="13"/>
      <c r="M31" s="19"/>
      <c r="N31" s="30"/>
      <c r="O31" s="30"/>
      <c r="P31" s="30"/>
      <c r="Q31" s="30"/>
      <c r="R31" s="30"/>
      <c r="S31" s="30"/>
      <c r="T31" s="30"/>
      <c r="U31" s="59"/>
      <c r="V31" s="59"/>
    </row>
    <row r="32" spans="1:22" s="41" customFormat="1" ht="10.5" customHeight="1" x14ac:dyDescent="0.2">
      <c r="A32" s="157" t="s">
        <v>271</v>
      </c>
      <c r="B32" s="120" t="s">
        <v>140</v>
      </c>
      <c r="C32" s="124" t="s">
        <v>196</v>
      </c>
      <c r="D32" s="124"/>
      <c r="E32" s="124" t="s">
        <v>196</v>
      </c>
      <c r="F32" s="26"/>
      <c r="G32" s="124" t="s">
        <v>196</v>
      </c>
      <c r="H32" s="26"/>
      <c r="I32" s="124" t="s">
        <v>196</v>
      </c>
      <c r="J32" s="26"/>
      <c r="K32" s="155" t="s">
        <v>189</v>
      </c>
      <c r="L32" s="9"/>
      <c r="M32" s="59"/>
      <c r="N32" s="30"/>
      <c r="O32" s="30"/>
      <c r="P32" s="30"/>
      <c r="Q32" s="30"/>
      <c r="R32" s="30"/>
      <c r="S32" s="30"/>
      <c r="T32" s="30"/>
      <c r="U32" s="75"/>
      <c r="V32" s="75"/>
    </row>
    <row r="33" spans="1:22" s="63" customFormat="1" ht="10.5" customHeight="1" x14ac:dyDescent="0.2">
      <c r="A33" s="145" t="s">
        <v>53</v>
      </c>
      <c r="B33" s="127" t="s">
        <v>140</v>
      </c>
      <c r="C33" s="154" t="s">
        <v>196</v>
      </c>
      <c r="D33" s="27"/>
      <c r="E33" s="154" t="s">
        <v>196</v>
      </c>
      <c r="F33" s="27"/>
      <c r="G33" s="154" t="s">
        <v>196</v>
      </c>
      <c r="H33" s="27"/>
      <c r="I33" s="154" t="s">
        <v>196</v>
      </c>
      <c r="J33" s="27"/>
      <c r="K33" s="148" t="s">
        <v>189</v>
      </c>
      <c r="L33" s="13"/>
      <c r="M33" s="59"/>
      <c r="N33" s="30"/>
      <c r="O33" s="30"/>
      <c r="P33" s="30"/>
      <c r="Q33" s="30"/>
      <c r="R33" s="30"/>
      <c r="S33" s="30"/>
      <c r="T33" s="30"/>
      <c r="U33" s="59"/>
      <c r="V33" s="59"/>
    </row>
    <row r="34" spans="1:22" s="63" customFormat="1" ht="10.5" customHeight="1" x14ac:dyDescent="0.2">
      <c r="A34" s="145" t="s">
        <v>36</v>
      </c>
      <c r="B34" s="127" t="s">
        <v>140</v>
      </c>
      <c r="C34" s="154" t="s">
        <v>196</v>
      </c>
      <c r="D34" s="27"/>
      <c r="E34" s="154" t="s">
        <v>196</v>
      </c>
      <c r="F34" s="27"/>
      <c r="G34" s="154" t="s">
        <v>196</v>
      </c>
      <c r="H34" s="27"/>
      <c r="I34" s="154" t="s">
        <v>196</v>
      </c>
      <c r="J34" s="27"/>
      <c r="K34" s="148" t="s">
        <v>189</v>
      </c>
      <c r="L34" s="13"/>
      <c r="M34" s="59"/>
      <c r="N34" s="30"/>
      <c r="O34" s="30"/>
      <c r="P34" s="30"/>
      <c r="Q34" s="30"/>
      <c r="R34" s="30"/>
      <c r="S34" s="30"/>
      <c r="T34" s="30"/>
      <c r="U34" s="59"/>
      <c r="V34" s="59"/>
    </row>
    <row r="35" spans="1:22" s="41" customFormat="1" ht="10.5" customHeight="1" x14ac:dyDescent="0.2">
      <c r="A35" s="157" t="s">
        <v>272</v>
      </c>
      <c r="B35" s="120" t="s">
        <v>140</v>
      </c>
      <c r="C35" s="124">
        <v>461.601</v>
      </c>
      <c r="D35" s="124"/>
      <c r="E35" s="124">
        <v>445.18200000000002</v>
      </c>
      <c r="F35" s="26"/>
      <c r="G35" s="124">
        <v>800.101</v>
      </c>
      <c r="H35" s="26"/>
      <c r="I35" s="124">
        <v>1611.9350000000002</v>
      </c>
      <c r="J35" s="26"/>
      <c r="K35" s="122">
        <v>101.46643986196744</v>
      </c>
      <c r="L35" s="9"/>
      <c r="M35" s="59"/>
      <c r="N35" s="30"/>
      <c r="O35" s="30"/>
      <c r="P35" s="30"/>
      <c r="Q35" s="30"/>
      <c r="R35" s="30"/>
      <c r="S35" s="30"/>
      <c r="T35" s="30"/>
      <c r="U35" s="75"/>
      <c r="V35" s="75"/>
    </row>
    <row r="36" spans="1:22" s="39" customFormat="1" ht="10.5" customHeight="1" x14ac:dyDescent="0.2">
      <c r="A36" s="145" t="s">
        <v>53</v>
      </c>
      <c r="B36" s="127" t="s">
        <v>140</v>
      </c>
      <c r="C36" s="154">
        <v>461.601</v>
      </c>
      <c r="D36" s="63"/>
      <c r="E36" s="154">
        <v>445.18200000000002</v>
      </c>
      <c r="F36" s="27"/>
      <c r="G36" s="154">
        <v>800.101</v>
      </c>
      <c r="H36" s="27"/>
      <c r="I36" s="154">
        <v>1611.9350000000002</v>
      </c>
      <c r="J36" s="27"/>
      <c r="K36" s="105">
        <v>101.46643986196744</v>
      </c>
      <c r="L36" s="5"/>
      <c r="M36" s="59"/>
      <c r="N36" s="30"/>
      <c r="O36" s="30"/>
      <c r="P36" s="30"/>
      <c r="Q36" s="30"/>
      <c r="R36" s="30"/>
      <c r="S36" s="30"/>
      <c r="T36" s="30"/>
      <c r="U36" s="59"/>
      <c r="V36" s="59"/>
    </row>
    <row r="37" spans="1:22" s="63" customFormat="1" ht="10.5" customHeight="1" x14ac:dyDescent="0.2">
      <c r="A37" s="145" t="s">
        <v>36</v>
      </c>
      <c r="B37" s="127" t="s">
        <v>140</v>
      </c>
      <c r="C37" s="154" t="s">
        <v>196</v>
      </c>
      <c r="D37" s="27"/>
      <c r="E37" s="154" t="s">
        <v>196</v>
      </c>
      <c r="F37" s="27"/>
      <c r="G37" s="154" t="s">
        <v>196</v>
      </c>
      <c r="H37" s="27"/>
      <c r="I37" s="154" t="s">
        <v>196</v>
      </c>
      <c r="J37" s="27"/>
      <c r="K37" s="148" t="s">
        <v>189</v>
      </c>
      <c r="L37" s="5"/>
      <c r="M37" s="59"/>
      <c r="N37" s="30"/>
      <c r="O37" s="30"/>
      <c r="P37" s="30"/>
      <c r="Q37" s="30"/>
      <c r="R37" s="30"/>
      <c r="S37" s="30"/>
      <c r="T37" s="30"/>
      <c r="U37" s="59"/>
      <c r="V37" s="59"/>
    </row>
    <row r="38" spans="1:22" s="41" customFormat="1" ht="10.5" customHeight="1" x14ac:dyDescent="0.2">
      <c r="A38" s="157" t="s">
        <v>250</v>
      </c>
      <c r="B38" s="120" t="s">
        <v>140</v>
      </c>
      <c r="C38" s="124" t="s">
        <v>196</v>
      </c>
      <c r="D38" s="124"/>
      <c r="E38" s="124" t="s">
        <v>196</v>
      </c>
      <c r="F38" s="26"/>
      <c r="G38" s="124" t="s">
        <v>196</v>
      </c>
      <c r="H38" s="26"/>
      <c r="I38" s="124" t="s">
        <v>196</v>
      </c>
      <c r="J38" s="26"/>
      <c r="K38" s="155" t="s">
        <v>189</v>
      </c>
      <c r="L38" s="42"/>
      <c r="M38" s="59"/>
      <c r="N38" s="30"/>
      <c r="O38" s="30"/>
      <c r="P38" s="30"/>
      <c r="Q38" s="30"/>
      <c r="R38" s="30"/>
      <c r="S38" s="30"/>
      <c r="T38" s="30"/>
      <c r="U38" s="75"/>
      <c r="V38" s="75"/>
    </row>
    <row r="39" spans="1:22" ht="15" customHeight="1" x14ac:dyDescent="0.2">
      <c r="A39" s="135" t="s">
        <v>157</v>
      </c>
      <c r="B39" s="165"/>
      <c r="C39" s="154"/>
      <c r="D39" s="27"/>
      <c r="E39" s="154"/>
      <c r="F39" s="27"/>
      <c r="G39" s="154"/>
      <c r="H39" s="27"/>
      <c r="I39" s="154"/>
      <c r="J39" s="27"/>
      <c r="K39" s="122"/>
      <c r="N39" s="30"/>
      <c r="O39" s="30"/>
      <c r="P39" s="30"/>
      <c r="Q39" s="30"/>
      <c r="R39" s="30"/>
      <c r="S39" s="30"/>
      <c r="T39" s="30"/>
    </row>
    <row r="40" spans="1:22" ht="10.5" customHeight="1" x14ac:dyDescent="0.2">
      <c r="A40" s="103" t="s">
        <v>145</v>
      </c>
      <c r="B40" s="104" t="s">
        <v>137</v>
      </c>
      <c r="C40" s="154">
        <v>1728</v>
      </c>
      <c r="D40" s="27"/>
      <c r="E40" s="154">
        <v>1726</v>
      </c>
      <c r="F40" s="27"/>
      <c r="G40" s="154">
        <v>1699</v>
      </c>
      <c r="H40" s="27"/>
      <c r="I40" s="154">
        <v>1813</v>
      </c>
      <c r="J40" s="27"/>
      <c r="K40" s="105">
        <v>6.7098293113596164</v>
      </c>
      <c r="M40" s="7"/>
      <c r="N40" s="30"/>
      <c r="O40" s="30"/>
      <c r="P40" s="30"/>
      <c r="Q40" s="30"/>
      <c r="R40" s="30"/>
      <c r="S40" s="30"/>
      <c r="T40" s="30"/>
    </row>
    <row r="41" spans="1:22" ht="10.5" customHeight="1" x14ac:dyDescent="0.2">
      <c r="A41" s="103" t="s">
        <v>141</v>
      </c>
      <c r="B41" s="104" t="s">
        <v>137</v>
      </c>
      <c r="C41" s="154">
        <v>1540</v>
      </c>
      <c r="D41" s="27"/>
      <c r="E41" s="154">
        <v>1528</v>
      </c>
      <c r="F41" s="27"/>
      <c r="G41" s="154">
        <v>1528</v>
      </c>
      <c r="H41" s="27"/>
      <c r="I41" s="154">
        <v>1595</v>
      </c>
      <c r="J41" s="27"/>
      <c r="K41" s="105">
        <v>4.3848167539267013</v>
      </c>
      <c r="M41" s="7"/>
      <c r="N41" s="30"/>
      <c r="O41" s="30"/>
      <c r="P41" s="30"/>
      <c r="Q41" s="30"/>
      <c r="R41" s="30"/>
      <c r="S41" s="30"/>
      <c r="T41" s="30"/>
    </row>
    <row r="42" spans="1:22" s="31" customFormat="1" ht="10.5" customHeight="1" x14ac:dyDescent="0.2">
      <c r="A42" s="123" t="s">
        <v>265</v>
      </c>
      <c r="B42" s="120" t="s">
        <v>134</v>
      </c>
      <c r="C42" s="34">
        <v>89.120370370370367</v>
      </c>
      <c r="D42" s="34"/>
      <c r="E42" s="34">
        <v>88.528389339513325</v>
      </c>
      <c r="F42" s="26"/>
      <c r="G42" s="34">
        <v>89.935256032960567</v>
      </c>
      <c r="H42" s="26"/>
      <c r="I42" s="34">
        <v>87.975730832873694</v>
      </c>
      <c r="J42" s="26"/>
      <c r="K42" s="122">
        <v>-2.1788176144944993</v>
      </c>
      <c r="L42" s="41"/>
      <c r="M42" s="7"/>
      <c r="N42" s="30"/>
      <c r="O42" s="30"/>
      <c r="P42" s="30"/>
      <c r="Q42" s="30"/>
      <c r="R42" s="30"/>
      <c r="S42" s="30"/>
      <c r="T42" s="30"/>
    </row>
    <row r="43" spans="1:22" ht="10.5" customHeight="1" x14ac:dyDescent="0.2">
      <c r="A43" s="103" t="s">
        <v>142</v>
      </c>
      <c r="B43" s="104" t="s">
        <v>138</v>
      </c>
      <c r="C43" s="154">
        <v>11011</v>
      </c>
      <c r="D43" s="27"/>
      <c r="E43" s="154">
        <v>12622</v>
      </c>
      <c r="F43" s="27"/>
      <c r="G43" s="154">
        <v>12096</v>
      </c>
      <c r="H43" s="27"/>
      <c r="I43" s="154">
        <v>15417</v>
      </c>
      <c r="J43" s="27"/>
      <c r="K43" s="105">
        <v>27.455357142857139</v>
      </c>
      <c r="M43" s="7"/>
      <c r="N43" s="30"/>
      <c r="O43" s="30"/>
      <c r="P43" s="30"/>
      <c r="Q43" s="30"/>
      <c r="R43" s="30"/>
      <c r="S43" s="30"/>
      <c r="T43" s="30"/>
    </row>
    <row r="44" spans="1:22" ht="10.5" customHeight="1" x14ac:dyDescent="0.2">
      <c r="A44" s="103" t="s">
        <v>166</v>
      </c>
      <c r="B44" s="104" t="s">
        <v>138</v>
      </c>
      <c r="C44" s="154">
        <v>11011</v>
      </c>
      <c r="D44" s="27"/>
      <c r="E44" s="154">
        <v>12621</v>
      </c>
      <c r="F44" s="27"/>
      <c r="G44" s="154">
        <v>12071</v>
      </c>
      <c r="H44" s="27"/>
      <c r="I44" s="154">
        <v>15401</v>
      </c>
      <c r="J44" s="27"/>
      <c r="K44" s="105">
        <v>27.586778228812857</v>
      </c>
      <c r="M44" s="7"/>
      <c r="N44" s="30"/>
      <c r="O44" s="30"/>
      <c r="P44" s="30"/>
      <c r="Q44" s="30"/>
      <c r="R44" s="30"/>
      <c r="S44" s="30"/>
      <c r="T44" s="30"/>
    </row>
    <row r="45" spans="1:22" s="31" customFormat="1" ht="10.5" customHeight="1" x14ac:dyDescent="0.2">
      <c r="A45" s="123" t="s">
        <v>264</v>
      </c>
      <c r="B45" s="120" t="s">
        <v>134</v>
      </c>
      <c r="C45" s="34">
        <v>100</v>
      </c>
      <c r="D45" s="34"/>
      <c r="E45" s="34">
        <v>99.992077325305019</v>
      </c>
      <c r="F45" s="26"/>
      <c r="G45" s="34">
        <v>99.793320105820101</v>
      </c>
      <c r="H45" s="26"/>
      <c r="I45" s="34">
        <v>99.896218460141412</v>
      </c>
      <c r="J45" s="26"/>
      <c r="K45" s="122">
        <v>0.10311146498802604</v>
      </c>
      <c r="L45" s="41"/>
      <c r="M45" s="7"/>
      <c r="N45" s="30"/>
      <c r="O45" s="30"/>
      <c r="P45" s="30"/>
      <c r="Q45" s="30"/>
      <c r="R45" s="30"/>
      <c r="S45" s="30"/>
      <c r="T45" s="30"/>
    </row>
    <row r="46" spans="1:22" s="31" customFormat="1" ht="10.5" customHeight="1" x14ac:dyDescent="0.2">
      <c r="A46" s="123" t="s">
        <v>248</v>
      </c>
      <c r="B46" s="120" t="s">
        <v>249</v>
      </c>
      <c r="C46" s="34">
        <v>7.15</v>
      </c>
      <c r="D46" s="34"/>
      <c r="E46" s="34">
        <v>8.260471204188482</v>
      </c>
      <c r="F46" s="26"/>
      <c r="G46" s="34">
        <v>7.9162303664921465</v>
      </c>
      <c r="H46" s="26"/>
      <c r="I46" s="34">
        <v>9.6658307210031342</v>
      </c>
      <c r="J46" s="26"/>
      <c r="K46" s="122">
        <v>22.101433049708909</v>
      </c>
      <c r="L46" s="41"/>
      <c r="M46" s="7"/>
    </row>
    <row r="47" spans="1:22" ht="10.5" customHeight="1" x14ac:dyDescent="0.2">
      <c r="A47" s="103" t="s">
        <v>139</v>
      </c>
      <c r="B47" s="104" t="s">
        <v>140</v>
      </c>
      <c r="C47" s="154">
        <v>14121</v>
      </c>
      <c r="D47" s="27"/>
      <c r="E47" s="154">
        <v>18754</v>
      </c>
      <c r="F47" s="27"/>
      <c r="G47" s="154">
        <v>18727</v>
      </c>
      <c r="H47" s="27"/>
      <c r="I47" s="154">
        <v>25766</v>
      </c>
      <c r="J47" s="27"/>
      <c r="K47" s="105">
        <v>37.587440593795066</v>
      </c>
      <c r="M47" s="7"/>
    </row>
    <row r="48" spans="1:22" ht="15" customHeight="1" x14ac:dyDescent="0.2">
      <c r="A48" s="135" t="s">
        <v>38</v>
      </c>
      <c r="B48" s="165"/>
      <c r="C48" s="154"/>
      <c r="D48" s="27"/>
      <c r="E48" s="154"/>
      <c r="F48" s="27"/>
      <c r="G48" s="154"/>
      <c r="H48" s="27"/>
      <c r="I48" s="154"/>
      <c r="J48" s="27"/>
      <c r="K48" s="105"/>
    </row>
    <row r="49" spans="1:20" ht="10.5" customHeight="1" x14ac:dyDescent="0.2">
      <c r="A49" s="103" t="s">
        <v>145</v>
      </c>
      <c r="B49" s="104" t="s">
        <v>137</v>
      </c>
      <c r="C49" s="154">
        <v>4062</v>
      </c>
      <c r="D49" s="27"/>
      <c r="E49" s="154">
        <v>4220</v>
      </c>
      <c r="F49" s="27"/>
      <c r="G49" s="154">
        <v>4004</v>
      </c>
      <c r="H49" s="27"/>
      <c r="I49" s="154">
        <v>4151</v>
      </c>
      <c r="J49" s="27"/>
      <c r="K49" s="105">
        <v>3.6713286713286664</v>
      </c>
      <c r="M49" s="7"/>
      <c r="N49" s="30"/>
      <c r="O49" s="30"/>
      <c r="P49" s="30"/>
      <c r="Q49" s="30"/>
      <c r="R49" s="30"/>
      <c r="S49" s="30"/>
      <c r="T49" s="30"/>
    </row>
    <row r="50" spans="1:20" ht="10.5" customHeight="1" x14ac:dyDescent="0.2">
      <c r="A50" s="103" t="s">
        <v>141</v>
      </c>
      <c r="B50" s="104" t="s">
        <v>137</v>
      </c>
      <c r="C50" s="154">
        <v>3822</v>
      </c>
      <c r="D50" s="27"/>
      <c r="E50" s="154">
        <v>3910</v>
      </c>
      <c r="F50" s="27"/>
      <c r="G50" s="154">
        <v>3778</v>
      </c>
      <c r="H50" s="27"/>
      <c r="I50" s="154">
        <v>3852</v>
      </c>
      <c r="J50" s="27"/>
      <c r="K50" s="105">
        <v>1.958708311275803</v>
      </c>
      <c r="M50" s="7"/>
    </row>
    <row r="51" spans="1:20" s="31" customFormat="1" ht="10.5" customHeight="1" x14ac:dyDescent="0.2">
      <c r="A51" s="123" t="s">
        <v>265</v>
      </c>
      <c r="B51" s="120" t="s">
        <v>134</v>
      </c>
      <c r="C51" s="34">
        <v>94.091580502215649</v>
      </c>
      <c r="D51" s="34"/>
      <c r="E51" s="34">
        <v>92.654028436018947</v>
      </c>
      <c r="F51" s="26"/>
      <c r="G51" s="34">
        <v>94.355644355644358</v>
      </c>
      <c r="H51" s="34"/>
      <c r="I51" s="34">
        <v>92.79691640568538</v>
      </c>
      <c r="J51" s="26"/>
      <c r="K51" s="122">
        <v>-1.6519710724287373</v>
      </c>
      <c r="L51" s="41"/>
      <c r="M51" s="7"/>
    </row>
    <row r="52" spans="1:20" ht="10.5" customHeight="1" x14ac:dyDescent="0.2">
      <c r="A52" s="103" t="s">
        <v>142</v>
      </c>
      <c r="B52" s="104" t="s">
        <v>138</v>
      </c>
      <c r="C52" s="154">
        <v>34842</v>
      </c>
      <c r="D52" s="27"/>
      <c r="E52" s="154">
        <v>37947</v>
      </c>
      <c r="F52" s="27"/>
      <c r="G52" s="154">
        <v>39036</v>
      </c>
      <c r="H52" s="27"/>
      <c r="I52" s="154">
        <v>41456</v>
      </c>
      <c r="J52" s="27"/>
      <c r="K52" s="105">
        <v>6.1994056768111427</v>
      </c>
      <c r="M52" s="7"/>
    </row>
    <row r="53" spans="1:20" ht="10.5" customHeight="1" x14ac:dyDescent="0.2">
      <c r="A53" s="103" t="s">
        <v>166</v>
      </c>
      <c r="B53" s="104" t="s">
        <v>138</v>
      </c>
      <c r="C53" s="154">
        <v>34786</v>
      </c>
      <c r="D53" s="27"/>
      <c r="E53" s="154">
        <v>37945</v>
      </c>
      <c r="F53" s="27"/>
      <c r="G53" s="154">
        <v>39010</v>
      </c>
      <c r="H53" s="27"/>
      <c r="I53" s="154">
        <v>41433</v>
      </c>
      <c r="J53" s="27"/>
      <c r="K53" s="105">
        <v>6.211227890284543</v>
      </c>
      <c r="M53" s="7"/>
    </row>
    <row r="54" spans="1:20" s="31" customFormat="1" ht="10.5" customHeight="1" x14ac:dyDescent="0.2">
      <c r="A54" s="123" t="s">
        <v>264</v>
      </c>
      <c r="B54" s="120" t="s">
        <v>134</v>
      </c>
      <c r="C54" s="34">
        <v>99.839274438895586</v>
      </c>
      <c r="D54" s="34"/>
      <c r="E54" s="34">
        <v>99.994729491132375</v>
      </c>
      <c r="F54" s="26"/>
      <c r="G54" s="34">
        <v>99.933394815042519</v>
      </c>
      <c r="H54" s="34"/>
      <c r="I54" s="34">
        <v>99.944519490544195</v>
      </c>
      <c r="J54" s="26"/>
      <c r="K54" s="122" t="s">
        <v>268</v>
      </c>
      <c r="L54" s="41"/>
      <c r="M54" s="7"/>
    </row>
    <row r="55" spans="1:20" s="31" customFormat="1" ht="10.5" customHeight="1" x14ac:dyDescent="0.2">
      <c r="A55" s="123" t="s">
        <v>248</v>
      </c>
      <c r="B55" s="120" t="s">
        <v>249</v>
      </c>
      <c r="C55" s="34">
        <v>9.1161695447409734</v>
      </c>
      <c r="D55" s="34"/>
      <c r="E55" s="34">
        <v>9.7051150895140665</v>
      </c>
      <c r="F55" s="26"/>
      <c r="G55" s="34">
        <v>10.332451032292218</v>
      </c>
      <c r="H55" s="34"/>
      <c r="I55" s="34">
        <v>10.762201453790238</v>
      </c>
      <c r="J55" s="26"/>
      <c r="K55" s="122">
        <v>4.1592301783469621</v>
      </c>
      <c r="L55" s="41"/>
      <c r="M55" s="7"/>
    </row>
    <row r="56" spans="1:20" ht="10.5" customHeight="1" x14ac:dyDescent="0.2">
      <c r="A56" s="103" t="s">
        <v>139</v>
      </c>
      <c r="B56" s="104" t="s">
        <v>140</v>
      </c>
      <c r="C56" s="154">
        <v>40241</v>
      </c>
      <c r="D56" s="27"/>
      <c r="E56" s="154">
        <v>47958</v>
      </c>
      <c r="F56" s="27" t="s">
        <v>188</v>
      </c>
      <c r="G56" s="154">
        <v>52778</v>
      </c>
      <c r="H56" s="27"/>
      <c r="I56" s="154">
        <v>61713</v>
      </c>
      <c r="J56" s="27"/>
      <c r="K56" s="105">
        <v>16.929402402516192</v>
      </c>
      <c r="M56" s="7"/>
    </row>
    <row r="57" spans="1:20" ht="5.0999999999999996" customHeight="1" thickBot="1" x14ac:dyDescent="0.25">
      <c r="A57" s="106"/>
      <c r="B57" s="106"/>
      <c r="C57" s="132"/>
      <c r="D57" s="133"/>
      <c r="E57" s="106"/>
      <c r="F57" s="133"/>
      <c r="G57" s="106"/>
      <c r="H57" s="133"/>
      <c r="I57" s="106"/>
      <c r="J57" s="133"/>
      <c r="K57" s="134"/>
    </row>
    <row r="58" spans="1:20" ht="15" customHeight="1" x14ac:dyDescent="0.2">
      <c r="A58" s="58" t="s">
        <v>192</v>
      </c>
      <c r="B58" s="39"/>
      <c r="C58" s="63"/>
      <c r="D58" s="118"/>
      <c r="E58" s="39"/>
      <c r="F58" s="118"/>
      <c r="G58" s="39"/>
      <c r="H58" s="118"/>
      <c r="I58" s="39"/>
      <c r="J58" s="118"/>
      <c r="K58" s="39"/>
    </row>
    <row r="59" spans="1:20" ht="9" customHeight="1" x14ac:dyDescent="0.2">
      <c r="A59" s="58" t="s">
        <v>14</v>
      </c>
      <c r="B59" s="39"/>
      <c r="C59" s="63"/>
      <c r="D59" s="118"/>
      <c r="E59" s="39"/>
      <c r="F59" s="118"/>
      <c r="G59" s="39"/>
      <c r="H59" s="118"/>
      <c r="I59" s="39"/>
      <c r="J59" s="118"/>
      <c r="K59" s="39"/>
    </row>
    <row r="60" spans="1:20" ht="9" customHeight="1" x14ac:dyDescent="0.2">
      <c r="A60" s="58" t="s">
        <v>252</v>
      </c>
      <c r="B60" s="39"/>
      <c r="C60" s="63"/>
      <c r="D60" s="118"/>
      <c r="E60" s="39"/>
      <c r="F60" s="118"/>
      <c r="G60" s="39"/>
      <c r="H60" s="118"/>
      <c r="I60" s="39"/>
      <c r="J60" s="118"/>
      <c r="K60" s="39"/>
    </row>
    <row r="61" spans="1:20" ht="15" customHeight="1" x14ac:dyDescent="0.2">
      <c r="A61" s="131" t="s">
        <v>288</v>
      </c>
      <c r="B61" s="39"/>
      <c r="C61" s="63"/>
      <c r="D61" s="118"/>
      <c r="E61" s="39"/>
      <c r="F61" s="118"/>
      <c r="G61" s="39"/>
      <c r="H61" s="118"/>
      <c r="I61" s="39"/>
      <c r="J61" s="118"/>
      <c r="K61" s="39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47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1"/>
  <dimension ref="A1:AA74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7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11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7" ht="19.5" customHeight="1" x14ac:dyDescent="0.2">
      <c r="A2" s="91" t="s">
        <v>273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7" ht="18" customHeight="1" thickBot="1" x14ac:dyDescent="0.25">
      <c r="A3" s="94" t="s">
        <v>299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7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  <c r="Y4" s="62"/>
      <c r="Z4" s="62"/>
      <c r="AA4" s="62"/>
    </row>
    <row r="5" spans="1:27" s="49" customFormat="1" ht="11.2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7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7" s="31" customFormat="1" ht="9.9499999999999993" customHeight="1" x14ac:dyDescent="0.2">
      <c r="A7" s="123" t="s">
        <v>143</v>
      </c>
      <c r="B7" s="120" t="s">
        <v>136</v>
      </c>
      <c r="C7" s="158">
        <v>424</v>
      </c>
      <c r="D7" s="26" t="s">
        <v>187</v>
      </c>
      <c r="E7" s="158">
        <v>434</v>
      </c>
      <c r="F7" s="26" t="s">
        <v>187</v>
      </c>
      <c r="G7" s="158">
        <v>453</v>
      </c>
      <c r="H7" s="26" t="s">
        <v>187</v>
      </c>
      <c r="I7" s="158">
        <v>469</v>
      </c>
      <c r="J7" s="26" t="s">
        <v>187</v>
      </c>
      <c r="K7" s="122">
        <v>3.5320088300220709</v>
      </c>
      <c r="L7" s="9"/>
      <c r="M7" s="7"/>
      <c r="N7" s="9"/>
      <c r="O7" s="8"/>
      <c r="P7" s="9"/>
      <c r="Q7" s="8"/>
      <c r="R7" s="9"/>
      <c r="S7" s="10"/>
      <c r="T7" s="55"/>
      <c r="U7" s="55"/>
      <c r="V7" s="55"/>
    </row>
    <row r="8" spans="1:27" ht="9.9499999999999993" customHeight="1" x14ac:dyDescent="0.2">
      <c r="A8" s="145" t="s">
        <v>159</v>
      </c>
      <c r="B8" s="104" t="s">
        <v>136</v>
      </c>
      <c r="C8" s="129">
        <v>406</v>
      </c>
      <c r="D8" s="27" t="s">
        <v>187</v>
      </c>
      <c r="E8" s="129">
        <v>418</v>
      </c>
      <c r="F8" s="27" t="s">
        <v>187</v>
      </c>
      <c r="G8" s="129">
        <v>435</v>
      </c>
      <c r="H8" s="27" t="s">
        <v>187</v>
      </c>
      <c r="I8" s="129">
        <v>451</v>
      </c>
      <c r="J8" s="27" t="s">
        <v>187</v>
      </c>
      <c r="K8" s="105">
        <v>3.6781609195402298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7" ht="9.9499999999999993" customHeight="1" x14ac:dyDescent="0.2">
      <c r="A9" s="145" t="s">
        <v>90</v>
      </c>
      <c r="B9" s="104" t="s">
        <v>136</v>
      </c>
      <c r="C9" s="129">
        <v>27</v>
      </c>
      <c r="D9" s="27" t="s">
        <v>187</v>
      </c>
      <c r="E9" s="129">
        <v>26</v>
      </c>
      <c r="F9" s="27" t="s">
        <v>187</v>
      </c>
      <c r="G9" s="129">
        <v>28</v>
      </c>
      <c r="H9" s="27" t="s">
        <v>187</v>
      </c>
      <c r="I9" s="129">
        <v>28</v>
      </c>
      <c r="J9" s="27" t="s">
        <v>187</v>
      </c>
      <c r="K9" s="105" t="s">
        <v>268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7" ht="9.9499999999999993" customHeight="1" x14ac:dyDescent="0.2">
      <c r="A10" s="123" t="s">
        <v>145</v>
      </c>
      <c r="B10" s="120" t="s">
        <v>137</v>
      </c>
      <c r="C10" s="30">
        <v>2779</v>
      </c>
      <c r="D10" s="26"/>
      <c r="E10" s="30">
        <v>2636</v>
      </c>
      <c r="F10" s="27"/>
      <c r="G10" s="30">
        <v>2614</v>
      </c>
      <c r="H10" s="27"/>
      <c r="I10" s="30">
        <v>2726</v>
      </c>
      <c r="J10" s="27"/>
      <c r="K10" s="122">
        <v>4.2846212700841546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7" ht="9.9499999999999993" customHeight="1" x14ac:dyDescent="0.2">
      <c r="A11" s="123" t="s">
        <v>141</v>
      </c>
      <c r="B11" s="120" t="s">
        <v>137</v>
      </c>
      <c r="C11" s="30">
        <v>2650</v>
      </c>
      <c r="D11" s="26"/>
      <c r="E11" s="30">
        <v>2584</v>
      </c>
      <c r="F11" s="26"/>
      <c r="G11" s="30">
        <v>2560</v>
      </c>
      <c r="H11" s="26"/>
      <c r="I11" s="30">
        <v>2658</v>
      </c>
      <c r="J11" s="26"/>
      <c r="K11" s="122">
        <v>3.8281250000000044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7" ht="9.9499999999999993" customHeight="1" x14ac:dyDescent="0.2">
      <c r="A12" s="145" t="s">
        <v>159</v>
      </c>
      <c r="B12" s="104" t="s">
        <v>137</v>
      </c>
      <c r="C12" s="121">
        <v>2314</v>
      </c>
      <c r="D12" s="27"/>
      <c r="E12" s="121">
        <v>2224</v>
      </c>
      <c r="F12" s="27"/>
      <c r="G12" s="121">
        <v>2082</v>
      </c>
      <c r="H12" s="27"/>
      <c r="I12" s="121" t="s">
        <v>20</v>
      </c>
      <c r="J12" s="27"/>
      <c r="K12" s="148" t="s">
        <v>189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7" ht="9.9499999999999993" customHeight="1" x14ac:dyDescent="0.2">
      <c r="A13" s="145" t="s">
        <v>90</v>
      </c>
      <c r="B13" s="104" t="s">
        <v>137</v>
      </c>
      <c r="C13" s="121">
        <v>336</v>
      </c>
      <c r="D13" s="27"/>
      <c r="E13" s="121">
        <v>360</v>
      </c>
      <c r="F13" s="27"/>
      <c r="G13" s="121">
        <v>479</v>
      </c>
      <c r="H13" s="27"/>
      <c r="I13" s="188" t="s">
        <v>20</v>
      </c>
      <c r="J13" s="27"/>
      <c r="K13" s="148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7" s="31" customFormat="1" ht="9.9499999999999993" customHeight="1" x14ac:dyDescent="0.2">
      <c r="A14" s="123" t="s">
        <v>265</v>
      </c>
      <c r="B14" s="120" t="s">
        <v>134</v>
      </c>
      <c r="C14" s="138">
        <v>95.358042461317012</v>
      </c>
      <c r="D14" s="138"/>
      <c r="E14" s="138">
        <v>98.02731411229135</v>
      </c>
      <c r="F14" s="168"/>
      <c r="G14" s="138">
        <v>97.934200459066574</v>
      </c>
      <c r="H14" s="138"/>
      <c r="I14" s="138">
        <v>97.505502567864994</v>
      </c>
      <c r="J14" s="168"/>
      <c r="K14" s="122">
        <v>-0.43774073734411667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7" ht="9.9499999999999993" customHeight="1" x14ac:dyDescent="0.2">
      <c r="A15" s="123" t="s">
        <v>142</v>
      </c>
      <c r="B15" s="120" t="s">
        <v>138</v>
      </c>
      <c r="C15" s="30">
        <v>95462</v>
      </c>
      <c r="D15" s="26"/>
      <c r="E15" s="30">
        <v>104321</v>
      </c>
      <c r="F15" s="26" t="s">
        <v>188</v>
      </c>
      <c r="G15" s="30">
        <v>92062</v>
      </c>
      <c r="H15" s="27"/>
      <c r="I15" s="30">
        <v>100262</v>
      </c>
      <c r="J15" s="27"/>
      <c r="K15" s="122">
        <v>8.9070409072147037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7" ht="9.9499999999999993" customHeight="1" x14ac:dyDescent="0.2">
      <c r="A16" s="123" t="s">
        <v>166</v>
      </c>
      <c r="B16" s="120" t="s">
        <v>138</v>
      </c>
      <c r="C16" s="30">
        <v>89583</v>
      </c>
      <c r="D16" s="26"/>
      <c r="E16" s="30">
        <v>99042</v>
      </c>
      <c r="F16" s="26" t="s">
        <v>188</v>
      </c>
      <c r="G16" s="30">
        <v>82352</v>
      </c>
      <c r="H16" s="27"/>
      <c r="I16" s="30">
        <v>93084</v>
      </c>
      <c r="J16" s="27"/>
      <c r="K16" s="122">
        <v>13.03186322129395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9.9499999999999993" customHeight="1" x14ac:dyDescent="0.2">
      <c r="A17" s="145" t="s">
        <v>159</v>
      </c>
      <c r="B17" s="104" t="s">
        <v>138</v>
      </c>
      <c r="C17" s="121">
        <v>72812</v>
      </c>
      <c r="D17" s="27"/>
      <c r="E17" s="121">
        <v>79805</v>
      </c>
      <c r="F17" s="27" t="s">
        <v>188</v>
      </c>
      <c r="G17" s="121">
        <v>64579</v>
      </c>
      <c r="H17" s="27"/>
      <c r="I17" s="121" t="s">
        <v>20</v>
      </c>
      <c r="J17" s="27"/>
      <c r="K17" s="148" t="s">
        <v>189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9.9499999999999993" customHeight="1" x14ac:dyDescent="0.2">
      <c r="A18" s="145" t="s">
        <v>90</v>
      </c>
      <c r="B18" s="104" t="s">
        <v>138</v>
      </c>
      <c r="C18" s="121">
        <v>16771</v>
      </c>
      <c r="D18" s="27"/>
      <c r="E18" s="121">
        <v>19237</v>
      </c>
      <c r="F18" s="27"/>
      <c r="G18" s="121">
        <v>17773</v>
      </c>
      <c r="H18" s="27"/>
      <c r="I18" s="188" t="s">
        <v>20</v>
      </c>
      <c r="J18" s="27"/>
      <c r="K18" s="148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9.9499999999999993" customHeight="1" x14ac:dyDescent="0.2">
      <c r="A19" s="123" t="s">
        <v>264</v>
      </c>
      <c r="B19" s="120" t="s">
        <v>134</v>
      </c>
      <c r="C19" s="138">
        <v>93.841528566340543</v>
      </c>
      <c r="D19" s="138"/>
      <c r="E19" s="138">
        <v>94.939657403590843</v>
      </c>
      <c r="F19" s="26" t="s">
        <v>188</v>
      </c>
      <c r="G19" s="138">
        <v>89.452760096456743</v>
      </c>
      <c r="H19" s="26"/>
      <c r="I19" s="138">
        <v>92.840757216093834</v>
      </c>
      <c r="J19" s="26"/>
      <c r="K19" s="122">
        <v>3.7874707454345957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9.9499999999999993" customHeight="1" x14ac:dyDescent="0.2">
      <c r="A20" s="123" t="s">
        <v>248</v>
      </c>
      <c r="B20" s="120" t="s">
        <v>249</v>
      </c>
      <c r="C20" s="138">
        <v>36.023396226415095</v>
      </c>
      <c r="D20" s="138"/>
      <c r="E20" s="138">
        <v>40.371904024767801</v>
      </c>
      <c r="F20" s="26" t="s">
        <v>188</v>
      </c>
      <c r="G20" s="138">
        <v>35.961718750000003</v>
      </c>
      <c r="H20" s="26"/>
      <c r="I20" s="138">
        <v>37.720842738901432</v>
      </c>
      <c r="J20" s="26"/>
      <c r="K20" s="122">
        <v>4.8916571566853362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9.9499999999999993" customHeight="1" x14ac:dyDescent="0.2">
      <c r="A21" s="160" t="s">
        <v>190</v>
      </c>
      <c r="B21" s="147" t="s">
        <v>140</v>
      </c>
      <c r="C21" s="161">
        <v>31524</v>
      </c>
      <c r="D21" s="26"/>
      <c r="E21" s="161">
        <v>36757</v>
      </c>
      <c r="F21" s="26" t="s">
        <v>188</v>
      </c>
      <c r="G21" s="161">
        <v>37302</v>
      </c>
      <c r="H21" s="27"/>
      <c r="I21" s="161">
        <v>40341</v>
      </c>
      <c r="J21" s="27"/>
      <c r="K21" s="122">
        <v>8.1470162457777171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9.9499999999999993" customHeight="1" x14ac:dyDescent="0.2">
      <c r="A22" s="145" t="s">
        <v>159</v>
      </c>
      <c r="B22" s="127" t="s">
        <v>140</v>
      </c>
      <c r="C22" s="154">
        <v>29221</v>
      </c>
      <c r="D22" s="27"/>
      <c r="E22" s="154">
        <v>34003</v>
      </c>
      <c r="F22" s="27" t="s">
        <v>188</v>
      </c>
      <c r="G22" s="154">
        <v>33832</v>
      </c>
      <c r="H22" s="27"/>
      <c r="I22" s="121" t="s">
        <v>20</v>
      </c>
      <c r="J22" s="27"/>
      <c r="K22" s="148" t="s">
        <v>189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9.9499999999999993" customHeight="1" x14ac:dyDescent="0.2">
      <c r="A23" s="145" t="s">
        <v>90</v>
      </c>
      <c r="B23" s="127" t="s">
        <v>140</v>
      </c>
      <c r="C23" s="154">
        <v>2303</v>
      </c>
      <c r="D23" s="27"/>
      <c r="E23" s="154">
        <v>2754</v>
      </c>
      <c r="F23" s="27"/>
      <c r="G23" s="154">
        <v>3470</v>
      </c>
      <c r="H23" s="27"/>
      <c r="I23" s="188" t="s">
        <v>20</v>
      </c>
      <c r="J23" s="27"/>
      <c r="K23" s="148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9.9499999999999993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18"/>
      <c r="N24" s="9"/>
      <c r="O24" s="18"/>
      <c r="P24" s="9"/>
      <c r="Q24" s="18"/>
      <c r="R24" s="9"/>
      <c r="S24" s="10"/>
      <c r="T24" s="11"/>
      <c r="U24" s="11"/>
      <c r="V24" s="11"/>
    </row>
    <row r="25" spans="1:22" ht="9.9499999999999993" customHeight="1" x14ac:dyDescent="0.2">
      <c r="A25" s="145" t="s">
        <v>159</v>
      </c>
      <c r="B25" s="127" t="s">
        <v>140</v>
      </c>
      <c r="C25" s="192">
        <v>553.19412</v>
      </c>
      <c r="D25" s="27" t="s">
        <v>188</v>
      </c>
      <c r="E25" s="192">
        <v>453.10890999999998</v>
      </c>
      <c r="F25" s="27" t="s">
        <v>188</v>
      </c>
      <c r="G25" s="192">
        <v>185.67044000000001</v>
      </c>
      <c r="H25" s="27"/>
      <c r="I25" s="192">
        <v>225.88989999999998</v>
      </c>
      <c r="J25" s="27"/>
      <c r="K25" s="105">
        <v>21.661746479407263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ht="12" customHeight="1" x14ac:dyDescent="0.2">
      <c r="A26" s="135" t="s">
        <v>147</v>
      </c>
      <c r="B26" s="127"/>
      <c r="C26" s="154"/>
      <c r="D26" s="27"/>
      <c r="E26" s="154"/>
      <c r="F26" s="27"/>
      <c r="G26" s="154"/>
      <c r="H26" s="27"/>
      <c r="I26" s="154"/>
      <c r="J26" s="27"/>
      <c r="K26" s="122"/>
      <c r="L26" s="13"/>
      <c r="M26" s="19"/>
      <c r="N26" s="13"/>
      <c r="O26" s="19"/>
      <c r="P26" s="13"/>
      <c r="Q26" s="19"/>
      <c r="R26" s="13"/>
      <c r="S26" s="14"/>
      <c r="T26" s="7"/>
      <c r="U26" s="7"/>
      <c r="V26" s="7"/>
    </row>
    <row r="27" spans="1:22" ht="9.9499999999999993" customHeight="1" x14ac:dyDescent="0.2">
      <c r="A27" s="125" t="s">
        <v>148</v>
      </c>
      <c r="B27" s="104" t="s">
        <v>138</v>
      </c>
      <c r="C27" s="154" t="s">
        <v>196</v>
      </c>
      <c r="D27" s="169"/>
      <c r="E27" s="154" t="s">
        <v>196</v>
      </c>
      <c r="F27" s="169"/>
      <c r="G27" s="154" t="s">
        <v>196</v>
      </c>
      <c r="H27" s="169"/>
      <c r="I27" s="154" t="s">
        <v>196</v>
      </c>
      <c r="J27" s="169"/>
      <c r="K27" s="148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9.9499999999999993" customHeight="1" x14ac:dyDescent="0.2">
      <c r="A28" s="125" t="s">
        <v>158</v>
      </c>
      <c r="B28" s="104" t="s">
        <v>138</v>
      </c>
      <c r="C28" s="154">
        <v>16488</v>
      </c>
      <c r="D28" s="27"/>
      <c r="E28" s="154">
        <v>18425</v>
      </c>
      <c r="F28" s="27"/>
      <c r="G28" s="154">
        <v>14057</v>
      </c>
      <c r="H28" s="27"/>
      <c r="I28" s="154">
        <v>9889</v>
      </c>
      <c r="J28" s="27"/>
      <c r="K28" s="105">
        <v>-29.650707832396673</v>
      </c>
      <c r="L28" s="13"/>
      <c r="M28" s="7"/>
      <c r="N28" s="13"/>
      <c r="O28" s="19"/>
      <c r="P28" s="13"/>
      <c r="Q28" s="19"/>
      <c r="R28" s="13"/>
      <c r="S28" s="14"/>
      <c r="T28" s="7"/>
      <c r="U28" s="7"/>
      <c r="V28" s="7"/>
    </row>
    <row r="29" spans="1:22" ht="9.9499999999999993" customHeight="1" x14ac:dyDescent="0.2">
      <c r="A29" s="125" t="s">
        <v>149</v>
      </c>
      <c r="B29" s="104" t="s">
        <v>138</v>
      </c>
      <c r="C29" s="154">
        <v>10491</v>
      </c>
      <c r="D29" s="27"/>
      <c r="E29" s="154" t="s">
        <v>196</v>
      </c>
      <c r="F29" s="27"/>
      <c r="G29" s="154">
        <v>9757</v>
      </c>
      <c r="H29" s="27"/>
      <c r="I29" s="154">
        <v>6024</v>
      </c>
      <c r="J29" s="27"/>
      <c r="K29" s="105">
        <v>-38.259710976734652</v>
      </c>
      <c r="L29" s="13"/>
      <c r="M29" s="7"/>
      <c r="N29" s="13"/>
      <c r="O29" s="19"/>
      <c r="P29" s="13"/>
      <c r="Q29" s="19"/>
      <c r="R29" s="13"/>
      <c r="S29" s="14"/>
      <c r="T29" s="7"/>
      <c r="U29" s="7"/>
      <c r="V29" s="7"/>
    </row>
    <row r="30" spans="1:22" ht="9.9499999999999993" customHeight="1" x14ac:dyDescent="0.2">
      <c r="A30" s="125" t="s">
        <v>150</v>
      </c>
      <c r="B30" s="104" t="s">
        <v>138</v>
      </c>
      <c r="C30" s="154">
        <v>6127</v>
      </c>
      <c r="D30" s="27"/>
      <c r="E30" s="154">
        <v>4990</v>
      </c>
      <c r="F30" s="27"/>
      <c r="G30" s="154">
        <v>5308</v>
      </c>
      <c r="H30" s="27"/>
      <c r="I30" s="154">
        <v>3252</v>
      </c>
      <c r="J30" s="27"/>
      <c r="K30" s="105">
        <v>-38.733986435568958</v>
      </c>
      <c r="L30" s="13"/>
      <c r="M30" s="7"/>
      <c r="N30" s="13"/>
      <c r="O30" s="19"/>
      <c r="P30" s="13"/>
      <c r="Q30" s="19"/>
      <c r="R30" s="13"/>
      <c r="S30" s="14"/>
      <c r="T30" s="7"/>
      <c r="U30" s="7"/>
      <c r="V30" s="7"/>
    </row>
    <row r="31" spans="1:22" ht="9.9499999999999993" customHeight="1" x14ac:dyDescent="0.2">
      <c r="A31" s="125" t="s">
        <v>151</v>
      </c>
      <c r="B31" s="104" t="s">
        <v>138</v>
      </c>
      <c r="C31" s="154">
        <v>3459</v>
      </c>
      <c r="D31" s="27"/>
      <c r="E31" s="154">
        <v>2027</v>
      </c>
      <c r="F31" s="27"/>
      <c r="G31" s="154">
        <v>3534</v>
      </c>
      <c r="H31" s="27"/>
      <c r="I31" s="154">
        <v>1925</v>
      </c>
      <c r="J31" s="27"/>
      <c r="K31" s="105">
        <v>-45.529145444255803</v>
      </c>
      <c r="L31" s="13"/>
      <c r="M31" s="7"/>
      <c r="N31" s="13"/>
      <c r="O31" s="19"/>
      <c r="P31" s="13"/>
      <c r="Q31" s="19"/>
      <c r="R31" s="13"/>
      <c r="S31" s="14"/>
      <c r="T31" s="7"/>
      <c r="U31" s="7"/>
      <c r="V31" s="7"/>
    </row>
    <row r="32" spans="1:22" ht="9.9499999999999993" customHeight="1" x14ac:dyDescent="0.2">
      <c r="A32" s="125" t="s">
        <v>152</v>
      </c>
      <c r="B32" s="104" t="s">
        <v>138</v>
      </c>
      <c r="C32" s="154">
        <v>2024</v>
      </c>
      <c r="D32" s="27"/>
      <c r="E32" s="154">
        <v>1026</v>
      </c>
      <c r="F32" s="27"/>
      <c r="G32" s="154">
        <v>828</v>
      </c>
      <c r="H32" s="27"/>
      <c r="I32" s="154">
        <v>94</v>
      </c>
      <c r="J32" s="27"/>
      <c r="K32" s="105">
        <v>-88.647342995169083</v>
      </c>
      <c r="L32" s="13"/>
      <c r="M32" s="7"/>
      <c r="N32" s="13"/>
      <c r="O32" s="19"/>
      <c r="P32" s="13"/>
      <c r="Q32" s="19"/>
      <c r="R32" s="13"/>
      <c r="S32" s="14"/>
      <c r="T32" s="7"/>
      <c r="U32" s="7"/>
      <c r="V32" s="7"/>
    </row>
    <row r="33" spans="1:22" ht="9.9499999999999993" customHeight="1" x14ac:dyDescent="0.2">
      <c r="A33" s="125" t="s">
        <v>153</v>
      </c>
      <c r="B33" s="104" t="s">
        <v>138</v>
      </c>
      <c r="C33" s="154">
        <v>283</v>
      </c>
      <c r="D33" s="27"/>
      <c r="E33" s="154">
        <v>128</v>
      </c>
      <c r="F33" s="27"/>
      <c r="G33" s="154">
        <v>482</v>
      </c>
      <c r="H33" s="27"/>
      <c r="I33" s="154" t="s">
        <v>196</v>
      </c>
      <c r="J33" s="27"/>
      <c r="K33" s="148" t="s">
        <v>189</v>
      </c>
      <c r="L33" s="13"/>
      <c r="M33" s="7"/>
      <c r="N33" s="13"/>
      <c r="O33" s="19"/>
      <c r="P33" s="13"/>
      <c r="Q33" s="19"/>
      <c r="R33" s="13"/>
      <c r="S33" s="14"/>
      <c r="T33" s="7"/>
      <c r="U33" s="7"/>
      <c r="V33" s="7"/>
    </row>
    <row r="34" spans="1:22" ht="9.9499999999999993" customHeight="1" x14ac:dyDescent="0.2">
      <c r="A34" s="125" t="s">
        <v>154</v>
      </c>
      <c r="B34" s="104" t="s">
        <v>138</v>
      </c>
      <c r="C34" s="154">
        <v>142</v>
      </c>
      <c r="D34" s="27"/>
      <c r="E34" s="154">
        <v>71</v>
      </c>
      <c r="F34" s="27"/>
      <c r="G34" s="154" t="s">
        <v>196</v>
      </c>
      <c r="H34" s="27"/>
      <c r="I34" s="154" t="s">
        <v>196</v>
      </c>
      <c r="J34" s="27"/>
      <c r="K34" s="148" t="s">
        <v>189</v>
      </c>
      <c r="L34" s="13"/>
      <c r="M34" s="7"/>
      <c r="N34" s="13"/>
      <c r="O34" s="19"/>
      <c r="P34" s="13"/>
      <c r="Q34" s="19"/>
      <c r="R34" s="13"/>
      <c r="S34" s="14"/>
      <c r="T34" s="7"/>
      <c r="U34" s="7"/>
      <c r="V34" s="7"/>
    </row>
    <row r="35" spans="1:22" s="39" customFormat="1" ht="12" customHeight="1" x14ac:dyDescent="0.2">
      <c r="A35" s="135" t="s">
        <v>239</v>
      </c>
      <c r="B35" s="127"/>
      <c r="C35" s="154"/>
      <c r="D35" s="27"/>
      <c r="E35" s="154"/>
      <c r="F35" s="27"/>
      <c r="G35" s="154"/>
      <c r="H35" s="27"/>
      <c r="I35" s="154"/>
      <c r="J35" s="27"/>
      <c r="K35" s="122"/>
      <c r="L35" s="13"/>
      <c r="M35" s="19"/>
      <c r="N35" s="13"/>
      <c r="O35" s="19"/>
      <c r="P35" s="13"/>
      <c r="Q35" s="19"/>
      <c r="R35" s="13"/>
      <c r="S35" s="14"/>
      <c r="T35" s="59"/>
      <c r="U35" s="59"/>
      <c r="V35" s="59"/>
    </row>
    <row r="36" spans="1:22" ht="9.9499999999999993" customHeight="1" x14ac:dyDescent="0.2">
      <c r="A36" s="103" t="s">
        <v>156</v>
      </c>
      <c r="B36" s="104" t="s">
        <v>146</v>
      </c>
      <c r="C36" s="140">
        <v>12.94</v>
      </c>
      <c r="D36" s="27"/>
      <c r="E36" s="140">
        <v>16.649999999999999</v>
      </c>
      <c r="F36" s="27"/>
      <c r="G36" s="140">
        <v>10.944444444444445</v>
      </c>
      <c r="H36" s="27"/>
      <c r="I36" s="140" t="s">
        <v>196</v>
      </c>
      <c r="J36" s="27"/>
      <c r="K36" s="148" t="s">
        <v>189</v>
      </c>
      <c r="L36" s="13"/>
      <c r="M36" s="7"/>
      <c r="N36" s="13"/>
      <c r="O36" s="19"/>
      <c r="P36" s="13"/>
      <c r="Q36" s="19"/>
      <c r="R36" s="13"/>
      <c r="S36" s="14"/>
      <c r="T36" s="7"/>
      <c r="U36" s="7"/>
      <c r="V36" s="7"/>
    </row>
    <row r="37" spans="1:22" ht="12" customHeight="1" x14ac:dyDescent="0.2">
      <c r="A37" s="15" t="s">
        <v>225</v>
      </c>
      <c r="B37" s="104"/>
      <c r="C37" s="154"/>
      <c r="D37" s="27"/>
      <c r="E37" s="154"/>
      <c r="F37" s="27"/>
      <c r="G37" s="154"/>
      <c r="H37" s="27"/>
      <c r="I37" s="154"/>
      <c r="J37" s="27"/>
      <c r="K37" s="122"/>
      <c r="L37" s="9"/>
      <c r="M37" s="15"/>
      <c r="N37" s="9"/>
      <c r="O37" s="15"/>
      <c r="P37" s="16"/>
      <c r="Q37" s="15"/>
      <c r="R37" s="16"/>
      <c r="S37" s="17"/>
      <c r="T37" s="11"/>
      <c r="U37" s="11"/>
      <c r="V37" s="11"/>
    </row>
    <row r="38" spans="1:22" ht="9.9499999999999993" customHeight="1" x14ac:dyDescent="0.2">
      <c r="A38" s="103" t="s">
        <v>159</v>
      </c>
      <c r="B38" s="104" t="s">
        <v>86</v>
      </c>
      <c r="C38" s="140">
        <v>8.6879736808876853</v>
      </c>
      <c r="D38" s="144" t="s">
        <v>188</v>
      </c>
      <c r="E38" s="140">
        <v>7.1742169405702345</v>
      </c>
      <c r="F38" s="27" t="s">
        <v>188</v>
      </c>
      <c r="G38" s="140">
        <v>6.2416432225405716</v>
      </c>
      <c r="H38" s="27"/>
      <c r="I38" s="140">
        <v>7.5241366226396504</v>
      </c>
      <c r="J38" s="27"/>
      <c r="K38" s="105">
        <v>20.54736796662111</v>
      </c>
      <c r="L38" s="9"/>
      <c r="M38" s="7"/>
      <c r="N38" s="9"/>
      <c r="O38" s="15"/>
      <c r="P38" s="16"/>
      <c r="Q38" s="15"/>
      <c r="R38" s="16"/>
      <c r="S38" s="17"/>
      <c r="T38" s="11"/>
      <c r="U38" s="11"/>
      <c r="V38" s="11"/>
    </row>
    <row r="39" spans="1:22" ht="9.9499999999999993" customHeight="1" x14ac:dyDescent="0.2">
      <c r="A39" s="103" t="s">
        <v>280</v>
      </c>
      <c r="B39" s="104" t="s">
        <v>86</v>
      </c>
      <c r="C39" s="140">
        <v>0.18011244333356685</v>
      </c>
      <c r="D39" s="144" t="s">
        <v>188</v>
      </c>
      <c r="E39" s="140">
        <v>0.16202430950893093</v>
      </c>
      <c r="F39" s="27" t="s">
        <v>188</v>
      </c>
      <c r="G39" s="140">
        <v>0.14537181024189436</v>
      </c>
      <c r="H39" s="27"/>
      <c r="I39" s="140">
        <v>0.15267838971793526</v>
      </c>
      <c r="J39" s="27"/>
      <c r="K39" s="105" t="s">
        <v>37</v>
      </c>
      <c r="L39" s="9"/>
      <c r="M39" s="7"/>
      <c r="N39" s="9"/>
      <c r="O39" s="15"/>
      <c r="P39" s="16"/>
      <c r="Q39" s="15"/>
      <c r="R39" s="16"/>
      <c r="S39" s="17"/>
      <c r="T39" s="11"/>
      <c r="U39" s="11"/>
      <c r="V39" s="11"/>
    </row>
    <row r="40" spans="1:22" ht="9.9499999999999993" customHeight="1" x14ac:dyDescent="0.2">
      <c r="A40" s="103" t="s">
        <v>17</v>
      </c>
      <c r="B40" s="104" t="s">
        <v>86</v>
      </c>
      <c r="C40" s="140">
        <v>2.1263505987429543</v>
      </c>
      <c r="D40" s="144" t="s">
        <v>188</v>
      </c>
      <c r="E40" s="140">
        <v>1.8269689455955302</v>
      </c>
      <c r="F40" s="27" t="s">
        <v>188</v>
      </c>
      <c r="G40" s="140">
        <v>1.5084186219296012</v>
      </c>
      <c r="H40" s="27"/>
      <c r="I40" s="140">
        <v>1.6929042487723673</v>
      </c>
      <c r="J40" s="27"/>
      <c r="K40" s="105">
        <v>12.230399715350115</v>
      </c>
      <c r="L40" s="9"/>
      <c r="M40" s="7"/>
      <c r="N40" s="9"/>
      <c r="O40" s="15"/>
      <c r="P40" s="16"/>
      <c r="Q40" s="15"/>
      <c r="R40" s="16"/>
      <c r="S40" s="17"/>
      <c r="T40" s="11"/>
      <c r="U40" s="11"/>
      <c r="V40" s="11"/>
    </row>
    <row r="41" spans="1:22" s="39" customFormat="1" ht="12" customHeight="1" x14ac:dyDescent="0.2">
      <c r="A41" s="135" t="s">
        <v>144</v>
      </c>
      <c r="B41" s="127"/>
      <c r="C41" s="154"/>
      <c r="D41" s="27"/>
      <c r="E41" s="154"/>
      <c r="F41" s="27"/>
      <c r="G41" s="154"/>
      <c r="H41" s="27"/>
      <c r="I41" s="154"/>
      <c r="J41" s="27"/>
      <c r="K41" s="122"/>
      <c r="L41" s="13"/>
      <c r="M41" s="19"/>
      <c r="N41" s="13"/>
      <c r="O41" s="19"/>
      <c r="P41" s="13"/>
      <c r="Q41" s="19"/>
      <c r="R41" s="13"/>
      <c r="S41" s="14"/>
      <c r="T41" s="59"/>
      <c r="U41" s="59"/>
      <c r="V41" s="59"/>
    </row>
    <row r="42" spans="1:22" s="41" customFormat="1" ht="9.9499999999999993" customHeight="1" x14ac:dyDescent="0.2">
      <c r="A42" s="157" t="s">
        <v>254</v>
      </c>
      <c r="B42" s="120" t="s">
        <v>140</v>
      </c>
      <c r="C42" s="124">
        <v>11154.652</v>
      </c>
      <c r="D42" s="124"/>
      <c r="E42" s="124">
        <v>13082.207</v>
      </c>
      <c r="F42" s="26"/>
      <c r="G42" s="124">
        <v>14631.656000000001</v>
      </c>
      <c r="H42" s="124"/>
      <c r="I42" s="124">
        <v>18801.787</v>
      </c>
      <c r="J42" s="26"/>
      <c r="K42" s="122">
        <v>28.500745233485535</v>
      </c>
      <c r="L42" s="9"/>
      <c r="M42" s="59"/>
      <c r="N42" s="9"/>
      <c r="O42" s="18"/>
      <c r="P42" s="9"/>
      <c r="Q42" s="18"/>
      <c r="R42" s="9"/>
      <c r="S42" s="10"/>
      <c r="T42" s="75"/>
      <c r="U42" s="75"/>
      <c r="V42" s="75"/>
    </row>
    <row r="43" spans="1:22" s="39" customFormat="1" ht="9.9499999999999993" customHeight="1" x14ac:dyDescent="0.2">
      <c r="A43" s="145" t="s">
        <v>159</v>
      </c>
      <c r="B43" s="127" t="s">
        <v>140</v>
      </c>
      <c r="C43" s="154">
        <v>11154.652</v>
      </c>
      <c r="D43" s="63"/>
      <c r="E43" s="154">
        <v>13082.207</v>
      </c>
      <c r="F43" s="27"/>
      <c r="G43" s="154">
        <v>14631.656000000001</v>
      </c>
      <c r="H43" s="27"/>
      <c r="I43" s="154">
        <v>18801.787</v>
      </c>
      <c r="J43" s="27"/>
      <c r="K43" s="105">
        <v>28.500745233485535</v>
      </c>
      <c r="L43" s="13"/>
      <c r="M43" s="59"/>
      <c r="N43" s="13"/>
      <c r="O43" s="19"/>
      <c r="P43" s="13"/>
      <c r="Q43" s="19"/>
      <c r="R43" s="13"/>
      <c r="S43" s="14"/>
      <c r="T43" s="59"/>
      <c r="U43" s="59"/>
      <c r="V43" s="59"/>
    </row>
    <row r="44" spans="1:22" s="39" customFormat="1" ht="9.9499999999999993" customHeight="1" x14ac:dyDescent="0.2">
      <c r="A44" s="145" t="s">
        <v>155</v>
      </c>
      <c r="B44" s="127" t="s">
        <v>140</v>
      </c>
      <c r="C44" s="154" t="s">
        <v>268</v>
      </c>
      <c r="D44" s="27"/>
      <c r="E44" s="154" t="s">
        <v>268</v>
      </c>
      <c r="F44" s="27"/>
      <c r="G44" s="154" t="s">
        <v>268</v>
      </c>
      <c r="H44" s="27"/>
      <c r="I44" s="154" t="s">
        <v>268</v>
      </c>
      <c r="J44" s="27"/>
      <c r="K44" s="148" t="s">
        <v>189</v>
      </c>
      <c r="L44" s="13"/>
      <c r="M44" s="59"/>
      <c r="N44" s="13"/>
      <c r="O44" s="19"/>
      <c r="P44" s="13"/>
      <c r="Q44" s="19"/>
      <c r="R44" s="13"/>
      <c r="S44" s="14"/>
      <c r="T44" s="59"/>
      <c r="U44" s="59"/>
      <c r="V44" s="59"/>
    </row>
    <row r="45" spans="1:22" s="41" customFormat="1" ht="9.9499999999999993" customHeight="1" x14ac:dyDescent="0.2">
      <c r="A45" s="157" t="s">
        <v>253</v>
      </c>
      <c r="B45" s="120" t="s">
        <v>140</v>
      </c>
      <c r="C45" s="124">
        <v>6188.1089999999995</v>
      </c>
      <c r="D45" s="26" t="s">
        <v>188</v>
      </c>
      <c r="E45" s="124">
        <v>5840.7729999999992</v>
      </c>
      <c r="F45" s="26" t="s">
        <v>188</v>
      </c>
      <c r="G45" s="124">
        <v>5093.9170000000004</v>
      </c>
      <c r="H45" s="124"/>
      <c r="I45" s="124">
        <v>4278.3289999999997</v>
      </c>
      <c r="J45" s="26"/>
      <c r="K45" s="122">
        <v>-16.011018632616125</v>
      </c>
      <c r="L45" s="9"/>
      <c r="M45" s="59"/>
      <c r="N45" s="9"/>
      <c r="O45" s="18"/>
      <c r="P45" s="9"/>
      <c r="Q45" s="18"/>
      <c r="R45" s="9"/>
      <c r="S45" s="10"/>
      <c r="T45" s="75"/>
      <c r="U45" s="75"/>
      <c r="V45" s="75"/>
    </row>
    <row r="46" spans="1:22" s="39" customFormat="1" ht="9.9499999999999993" customHeight="1" x14ac:dyDescent="0.2">
      <c r="A46" s="145" t="s">
        <v>159</v>
      </c>
      <c r="B46" s="127" t="s">
        <v>140</v>
      </c>
      <c r="C46" s="154">
        <v>4751.9979999999996</v>
      </c>
      <c r="D46" s="63"/>
      <c r="E46" s="154">
        <v>4351.2389999999996</v>
      </c>
      <c r="F46" s="27"/>
      <c r="G46" s="154">
        <v>3586.5410000000002</v>
      </c>
      <c r="H46" s="27"/>
      <c r="I46" s="154">
        <v>3062.0349999999999</v>
      </c>
      <c r="J46" s="27"/>
      <c r="K46" s="105">
        <v>-14.624285627851464</v>
      </c>
      <c r="L46" s="5"/>
      <c r="M46" s="59"/>
      <c r="N46" s="5"/>
      <c r="O46" s="19"/>
      <c r="P46" s="5"/>
      <c r="Q46" s="19"/>
      <c r="R46" s="5"/>
      <c r="S46" s="14"/>
      <c r="T46" s="59"/>
      <c r="U46" s="59"/>
      <c r="V46" s="59"/>
    </row>
    <row r="47" spans="1:22" s="39" customFormat="1" ht="9.9499999999999993" customHeight="1" x14ac:dyDescent="0.2">
      <c r="A47" s="159" t="s">
        <v>108</v>
      </c>
      <c r="B47" s="127" t="s">
        <v>140</v>
      </c>
      <c r="C47" s="154">
        <v>1436.1110000000001</v>
      </c>
      <c r="D47" s="27" t="s">
        <v>188</v>
      </c>
      <c r="E47" s="154">
        <v>1489.5340000000001</v>
      </c>
      <c r="F47" s="27" t="s">
        <v>188</v>
      </c>
      <c r="G47" s="154">
        <v>1507.376</v>
      </c>
      <c r="H47" s="27"/>
      <c r="I47" s="154">
        <v>1216.2940000000001</v>
      </c>
      <c r="J47" s="27"/>
      <c r="K47" s="105">
        <v>-19.310510449947451</v>
      </c>
      <c r="L47" s="5"/>
      <c r="M47" s="59"/>
      <c r="N47" s="5"/>
      <c r="O47" s="19"/>
      <c r="P47" s="5"/>
      <c r="Q47" s="19"/>
      <c r="R47" s="5"/>
      <c r="S47" s="14"/>
      <c r="T47" s="59"/>
      <c r="U47" s="59"/>
      <c r="V47" s="59"/>
    </row>
    <row r="48" spans="1:22" s="41" customFormat="1" ht="9.9499999999999993" customHeight="1" x14ac:dyDescent="0.2">
      <c r="A48" s="157" t="s">
        <v>250</v>
      </c>
      <c r="B48" s="120" t="s">
        <v>140</v>
      </c>
      <c r="C48" s="124">
        <v>4966.5430000000006</v>
      </c>
      <c r="D48" s="26" t="s">
        <v>188</v>
      </c>
      <c r="E48" s="124">
        <v>7241.4340000000011</v>
      </c>
      <c r="F48" s="26" t="s">
        <v>188</v>
      </c>
      <c r="G48" s="124">
        <v>9537.7390000000014</v>
      </c>
      <c r="H48" s="124"/>
      <c r="I48" s="124">
        <v>14523.458000000001</v>
      </c>
      <c r="J48" s="26"/>
      <c r="K48" s="146">
        <v>52.2735944021953</v>
      </c>
      <c r="L48" s="42"/>
      <c r="M48" s="59"/>
      <c r="N48" s="42"/>
      <c r="O48" s="18"/>
      <c r="P48" s="42"/>
      <c r="Q48" s="18"/>
      <c r="R48" s="42"/>
      <c r="S48" s="10"/>
      <c r="T48" s="75"/>
      <c r="U48" s="75"/>
      <c r="V48" s="75"/>
    </row>
    <row r="49" spans="1:20" ht="12" customHeight="1" x14ac:dyDescent="0.2">
      <c r="A49" s="135" t="s">
        <v>157</v>
      </c>
      <c r="B49" s="165"/>
      <c r="C49" s="154"/>
      <c r="D49" s="27"/>
      <c r="E49" s="154"/>
      <c r="F49" s="27"/>
      <c r="G49" s="154"/>
      <c r="H49" s="27"/>
      <c r="I49" s="154"/>
      <c r="J49" s="27"/>
      <c r="K49" s="122"/>
    </row>
    <row r="50" spans="1:20" ht="9.9499999999999993" customHeight="1" x14ac:dyDescent="0.2">
      <c r="A50" s="103" t="s">
        <v>145</v>
      </c>
      <c r="B50" s="104" t="s">
        <v>137</v>
      </c>
      <c r="C50" s="154">
        <v>3686</v>
      </c>
      <c r="D50" s="27"/>
      <c r="E50" s="154">
        <v>3397</v>
      </c>
      <c r="F50" s="27"/>
      <c r="G50" s="154">
        <v>3225</v>
      </c>
      <c r="H50" s="27"/>
      <c r="I50" s="154">
        <v>3247</v>
      </c>
      <c r="J50" s="27"/>
      <c r="K50" s="105">
        <v>0.68217054263566279</v>
      </c>
      <c r="M50" s="7"/>
    </row>
    <row r="51" spans="1:20" ht="9.9499999999999993" customHeight="1" x14ac:dyDescent="0.2">
      <c r="A51" s="103" t="s">
        <v>141</v>
      </c>
      <c r="B51" s="104" t="s">
        <v>137</v>
      </c>
      <c r="C51" s="154">
        <v>3683</v>
      </c>
      <c r="D51" s="27"/>
      <c r="E51" s="154">
        <v>3175</v>
      </c>
      <c r="F51" s="27"/>
      <c r="G51" s="154">
        <v>2964</v>
      </c>
      <c r="H51" s="27"/>
      <c r="I51" s="154">
        <v>3206</v>
      </c>
      <c r="J51" s="27"/>
      <c r="K51" s="105">
        <v>8.1646423751686967</v>
      </c>
      <c r="M51" s="7"/>
    </row>
    <row r="52" spans="1:20" s="31" customFormat="1" ht="9.9499999999999993" customHeight="1" x14ac:dyDescent="0.2">
      <c r="A52" s="123" t="s">
        <v>265</v>
      </c>
      <c r="B52" s="120" t="s">
        <v>134</v>
      </c>
      <c r="C52" s="34">
        <v>99.918610960390666</v>
      </c>
      <c r="D52" s="34"/>
      <c r="E52" s="34">
        <v>93.464821901677951</v>
      </c>
      <c r="F52" s="34"/>
      <c r="G52" s="34">
        <v>91.906976744186039</v>
      </c>
      <c r="H52" s="34"/>
      <c r="I52" s="34">
        <v>98.737295965506618</v>
      </c>
      <c r="J52" s="34"/>
      <c r="K52" s="122">
        <v>7.4317744563963783</v>
      </c>
      <c r="L52" s="41"/>
      <c r="M52" s="7"/>
    </row>
    <row r="53" spans="1:20" ht="9.9499999999999993" customHeight="1" x14ac:dyDescent="0.2">
      <c r="A53" s="103" t="s">
        <v>142</v>
      </c>
      <c r="B53" s="104" t="s">
        <v>138</v>
      </c>
      <c r="C53" s="154">
        <v>221540</v>
      </c>
      <c r="D53" s="27"/>
      <c r="E53" s="154">
        <v>153612</v>
      </c>
      <c r="F53" s="27"/>
      <c r="G53" s="154">
        <v>146985</v>
      </c>
      <c r="H53" s="27"/>
      <c r="I53" s="154">
        <v>180641</v>
      </c>
      <c r="J53" s="27"/>
      <c r="K53" s="105">
        <v>22.897574582440395</v>
      </c>
      <c r="M53" s="7"/>
    </row>
    <row r="54" spans="1:20" ht="9.9499999999999993" customHeight="1" x14ac:dyDescent="0.2">
      <c r="A54" s="103" t="s">
        <v>166</v>
      </c>
      <c r="B54" s="104" t="s">
        <v>138</v>
      </c>
      <c r="C54" s="154">
        <v>221540</v>
      </c>
      <c r="D54" s="27"/>
      <c r="E54" s="154">
        <v>153612</v>
      </c>
      <c r="F54" s="27"/>
      <c r="G54" s="154">
        <v>141751</v>
      </c>
      <c r="H54" s="27"/>
      <c r="I54" s="154">
        <v>177199</v>
      </c>
      <c r="J54" s="27"/>
      <c r="K54" s="105">
        <v>25.007230989552109</v>
      </c>
      <c r="M54" s="7"/>
    </row>
    <row r="55" spans="1:20" s="31" customFormat="1" ht="9.9499999999999993" customHeight="1" x14ac:dyDescent="0.2">
      <c r="A55" s="123" t="s">
        <v>264</v>
      </c>
      <c r="B55" s="120" t="s">
        <v>134</v>
      </c>
      <c r="C55" s="34">
        <v>100</v>
      </c>
      <c r="D55" s="34"/>
      <c r="E55" s="34">
        <v>100</v>
      </c>
      <c r="F55" s="26"/>
      <c r="G55" s="34">
        <v>96.439092424397046</v>
      </c>
      <c r="H55" s="34"/>
      <c r="I55" s="34">
        <v>98.094563249760583</v>
      </c>
      <c r="J55" s="26"/>
      <c r="K55" s="122">
        <v>1.7165972675047048</v>
      </c>
      <c r="L55" s="41"/>
      <c r="M55" s="7"/>
    </row>
    <row r="56" spans="1:20" s="31" customFormat="1" ht="9.9499999999999993" customHeight="1" x14ac:dyDescent="0.2">
      <c r="A56" s="123" t="s">
        <v>248</v>
      </c>
      <c r="B56" s="120" t="s">
        <v>249</v>
      </c>
      <c r="C56" s="34">
        <v>60.152049959272333</v>
      </c>
      <c r="D56" s="34"/>
      <c r="E56" s="34">
        <v>48.381732283464565</v>
      </c>
      <c r="F56" s="26"/>
      <c r="G56" s="34">
        <v>49.590080971659916</v>
      </c>
      <c r="H56" s="34"/>
      <c r="I56" s="34">
        <v>56.344666250779788</v>
      </c>
      <c r="J56" s="26"/>
      <c r="K56" s="122">
        <v>13.620839383142025</v>
      </c>
      <c r="L56" s="41"/>
      <c r="M56" s="7"/>
    </row>
    <row r="57" spans="1:20" ht="9.9499999999999993" customHeight="1" x14ac:dyDescent="0.2">
      <c r="A57" s="103" t="s">
        <v>139</v>
      </c>
      <c r="B57" s="104" t="s">
        <v>140</v>
      </c>
      <c r="C57" s="154">
        <v>34484</v>
      </c>
      <c r="D57" s="27"/>
      <c r="E57" s="154">
        <v>32085</v>
      </c>
      <c r="F57" s="27"/>
      <c r="G57" s="154">
        <v>30699</v>
      </c>
      <c r="H57" s="27"/>
      <c r="I57" s="154">
        <v>40661</v>
      </c>
      <c r="J57" s="27"/>
      <c r="K57" s="105">
        <v>32.450568422424176</v>
      </c>
      <c r="M57" s="7"/>
    </row>
    <row r="58" spans="1:20" ht="12" customHeight="1" x14ac:dyDescent="0.2">
      <c r="A58" s="135" t="s">
        <v>38</v>
      </c>
      <c r="B58" s="165"/>
      <c r="C58" s="154"/>
      <c r="D58" s="27"/>
      <c r="E58" s="154"/>
      <c r="F58" s="27"/>
      <c r="G58" s="154"/>
      <c r="H58" s="27"/>
      <c r="I58" s="154"/>
      <c r="J58" s="27"/>
      <c r="K58" s="105"/>
    </row>
    <row r="59" spans="1:20" ht="9.9499999999999993" customHeight="1" x14ac:dyDescent="0.2">
      <c r="A59" s="103" t="s">
        <v>145</v>
      </c>
      <c r="B59" s="104" t="s">
        <v>137</v>
      </c>
      <c r="C59" s="154">
        <v>8610</v>
      </c>
      <c r="D59" s="27"/>
      <c r="E59" s="154">
        <v>8184</v>
      </c>
      <c r="F59" s="27"/>
      <c r="G59" s="154">
        <v>7622</v>
      </c>
      <c r="H59" s="27"/>
      <c r="I59" s="188">
        <v>7662</v>
      </c>
      <c r="J59" s="27"/>
      <c r="K59" s="105">
        <v>0.52479664130149484</v>
      </c>
      <c r="M59" s="7"/>
      <c r="N59" s="30"/>
      <c r="O59" s="30"/>
      <c r="P59" s="30"/>
      <c r="Q59" s="30"/>
      <c r="R59" s="30"/>
      <c r="S59" s="30"/>
      <c r="T59" s="30"/>
    </row>
    <row r="60" spans="1:20" ht="9.9499999999999993" customHeight="1" x14ac:dyDescent="0.2">
      <c r="A60" s="103" t="s">
        <v>141</v>
      </c>
      <c r="B60" s="104" t="s">
        <v>137</v>
      </c>
      <c r="C60" s="154">
        <v>8449</v>
      </c>
      <c r="D60" s="27"/>
      <c r="E60" s="154">
        <v>7767</v>
      </c>
      <c r="F60" s="27"/>
      <c r="G60" s="154">
        <v>7135</v>
      </c>
      <c r="H60" s="27"/>
      <c r="I60" s="188">
        <v>7402</v>
      </c>
      <c r="J60" s="27"/>
      <c r="K60" s="105">
        <v>3.7421163279607539</v>
      </c>
      <c r="M60" s="7"/>
    </row>
    <row r="61" spans="1:20" s="31" customFormat="1" ht="9.9499999999999993" customHeight="1" x14ac:dyDescent="0.2">
      <c r="A61" s="123" t="s">
        <v>265</v>
      </c>
      <c r="B61" s="120" t="s">
        <v>134</v>
      </c>
      <c r="C61" s="34">
        <v>98.130081300813004</v>
      </c>
      <c r="D61" s="34"/>
      <c r="E61" s="34">
        <v>94.904692082111438</v>
      </c>
      <c r="F61" s="34"/>
      <c r="G61" s="34">
        <v>93.610600892154295</v>
      </c>
      <c r="H61" s="34"/>
      <c r="I61" s="34">
        <v>96.60663012268337</v>
      </c>
      <c r="J61" s="34"/>
      <c r="K61" s="122">
        <v>3.200523447104775</v>
      </c>
      <c r="L61" s="41"/>
      <c r="M61" s="7"/>
    </row>
    <row r="62" spans="1:20" ht="9.9499999999999993" customHeight="1" x14ac:dyDescent="0.2">
      <c r="A62" s="103" t="s">
        <v>142</v>
      </c>
      <c r="B62" s="104" t="s">
        <v>138</v>
      </c>
      <c r="C62" s="154">
        <v>400795</v>
      </c>
      <c r="D62" s="27"/>
      <c r="E62" s="154">
        <v>349437</v>
      </c>
      <c r="F62" s="27" t="s">
        <v>188</v>
      </c>
      <c r="G62" s="154">
        <v>300627</v>
      </c>
      <c r="H62" s="27"/>
      <c r="I62" s="188">
        <v>335139</v>
      </c>
      <c r="J62" s="27"/>
      <c r="K62" s="105">
        <v>11.480006785817643</v>
      </c>
      <c r="M62" s="7"/>
    </row>
    <row r="63" spans="1:20" ht="9.9499999999999993" customHeight="1" x14ac:dyDescent="0.2">
      <c r="A63" s="103" t="s">
        <v>166</v>
      </c>
      <c r="B63" s="104" t="s">
        <v>138</v>
      </c>
      <c r="C63" s="154">
        <v>392412</v>
      </c>
      <c r="D63" s="27"/>
      <c r="E63" s="154">
        <v>338292</v>
      </c>
      <c r="F63" s="27" t="s">
        <v>188</v>
      </c>
      <c r="G63" s="154">
        <v>285070</v>
      </c>
      <c r="H63" s="27"/>
      <c r="I63" s="188">
        <v>324468</v>
      </c>
      <c r="J63" s="27"/>
      <c r="K63" s="105">
        <v>13.820465148910799</v>
      </c>
      <c r="M63" s="7"/>
    </row>
    <row r="64" spans="1:20" s="31" customFormat="1" ht="9.9499999999999993" customHeight="1" x14ac:dyDescent="0.2">
      <c r="A64" s="123" t="s">
        <v>264</v>
      </c>
      <c r="B64" s="120" t="s">
        <v>134</v>
      </c>
      <c r="C64" s="34">
        <v>97.908407041006001</v>
      </c>
      <c r="D64" s="34"/>
      <c r="E64" s="34">
        <v>96.810583882073161</v>
      </c>
      <c r="F64" s="26" t="s">
        <v>188</v>
      </c>
      <c r="G64" s="34">
        <v>94.825148772399018</v>
      </c>
      <c r="H64" s="26"/>
      <c r="I64" s="34">
        <v>96.815948009631825</v>
      </c>
      <c r="J64" s="26"/>
      <c r="K64" s="122">
        <v>2.0994422502949694</v>
      </c>
      <c r="L64" s="41"/>
      <c r="M64" s="7"/>
    </row>
    <row r="65" spans="1:13" s="31" customFormat="1" ht="9.9499999999999993" customHeight="1" x14ac:dyDescent="0.2">
      <c r="A65" s="123" t="s">
        <v>248</v>
      </c>
      <c r="B65" s="120" t="s">
        <v>249</v>
      </c>
      <c r="C65" s="34">
        <v>47.436974789915965</v>
      </c>
      <c r="D65" s="34"/>
      <c r="E65" s="34">
        <v>44.989957512553111</v>
      </c>
      <c r="F65" s="26" t="s">
        <v>188</v>
      </c>
      <c r="G65" s="34">
        <v>42.134127540294323</v>
      </c>
      <c r="H65" s="26"/>
      <c r="I65" s="34">
        <v>45.276817076465818</v>
      </c>
      <c r="J65" s="26"/>
      <c r="K65" s="122">
        <v>7.458774441611582</v>
      </c>
      <c r="L65" s="41"/>
      <c r="M65" s="7"/>
    </row>
    <row r="66" spans="1:13" ht="9.9499999999999993" customHeight="1" x14ac:dyDescent="0.2">
      <c r="A66" s="103" t="s">
        <v>139</v>
      </c>
      <c r="B66" s="104" t="s">
        <v>140</v>
      </c>
      <c r="C66" s="154">
        <v>87567</v>
      </c>
      <c r="D66" s="27"/>
      <c r="E66" s="154">
        <v>94888</v>
      </c>
      <c r="F66" s="27" t="s">
        <v>188</v>
      </c>
      <c r="G66" s="154">
        <v>94225</v>
      </c>
      <c r="H66" s="27"/>
      <c r="I66" s="188">
        <v>107151</v>
      </c>
      <c r="J66" s="27"/>
      <c r="K66" s="105">
        <v>13.718227646590609</v>
      </c>
      <c r="M66" s="7"/>
    </row>
    <row r="67" spans="1:13" ht="0.95" customHeight="1" thickBot="1" x14ac:dyDescent="0.25">
      <c r="A67" s="85"/>
      <c r="B67" s="85"/>
      <c r="C67" s="85"/>
      <c r="D67" s="87"/>
      <c r="E67" s="85"/>
      <c r="F67" s="87"/>
      <c r="G67" s="85"/>
      <c r="H67" s="87"/>
      <c r="I67" s="106"/>
      <c r="J67" s="87"/>
      <c r="K67" s="88"/>
    </row>
    <row r="68" spans="1:13" ht="15" customHeight="1" x14ac:dyDescent="0.2">
      <c r="A68" s="170" t="s">
        <v>258</v>
      </c>
      <c r="B68" s="69"/>
      <c r="C68" s="69"/>
      <c r="D68" s="151"/>
      <c r="E68" s="69"/>
      <c r="F68" s="151"/>
      <c r="G68" s="69"/>
      <c r="H68" s="151"/>
      <c r="I68" s="69"/>
      <c r="J68" s="151"/>
      <c r="K68" s="149"/>
    </row>
    <row r="69" spans="1:13" ht="8.1" customHeight="1" x14ac:dyDescent="0.2">
      <c r="A69" s="58" t="s">
        <v>191</v>
      </c>
      <c r="B69" s="39"/>
      <c r="C69" s="39"/>
      <c r="D69" s="118"/>
      <c r="E69" s="39"/>
      <c r="F69" s="118"/>
      <c r="G69" s="39"/>
      <c r="H69" s="118"/>
      <c r="I69" s="39"/>
      <c r="J69" s="118"/>
      <c r="K69" s="39"/>
    </row>
    <row r="70" spans="1:13" ht="8.1" customHeight="1" x14ac:dyDescent="0.2">
      <c r="A70" s="58" t="s">
        <v>12</v>
      </c>
      <c r="B70" s="39"/>
      <c r="C70" s="39"/>
      <c r="D70" s="118"/>
      <c r="E70" s="39"/>
      <c r="F70" s="118"/>
      <c r="G70" s="39"/>
      <c r="H70" s="118"/>
      <c r="I70" s="39"/>
      <c r="J70" s="118"/>
      <c r="K70" s="39"/>
    </row>
    <row r="71" spans="1:13" ht="8.1" customHeight="1" x14ac:dyDescent="0.2">
      <c r="A71" s="58" t="s">
        <v>203</v>
      </c>
      <c r="B71" s="39"/>
      <c r="C71" s="39"/>
      <c r="D71" s="118"/>
      <c r="E71" s="39"/>
      <c r="F71" s="118"/>
      <c r="G71" s="39"/>
      <c r="H71" s="118"/>
      <c r="I71" s="39"/>
      <c r="J71" s="118"/>
      <c r="K71" s="39"/>
    </row>
    <row r="72" spans="1:13" ht="8.1" customHeight="1" x14ac:dyDescent="0.2">
      <c r="A72" s="58" t="s">
        <v>204</v>
      </c>
      <c r="B72" s="39"/>
      <c r="C72" s="39"/>
      <c r="D72" s="118"/>
      <c r="E72" s="39"/>
      <c r="F72" s="118"/>
      <c r="G72" s="39"/>
      <c r="H72" s="118"/>
      <c r="I72" s="39"/>
      <c r="J72" s="118"/>
      <c r="K72" s="39"/>
    </row>
    <row r="73" spans="1:13" ht="9.9499999999999993" customHeight="1" x14ac:dyDescent="0.2">
      <c r="A73" s="131" t="s">
        <v>289</v>
      </c>
      <c r="B73" s="39"/>
      <c r="C73" s="39"/>
      <c r="D73" s="118"/>
      <c r="E73" s="39"/>
      <c r="F73" s="118"/>
      <c r="G73" s="39"/>
      <c r="H73" s="118"/>
      <c r="I73" s="39"/>
      <c r="J73" s="118"/>
      <c r="K73" s="39"/>
    </row>
    <row r="74" spans="1:13" x14ac:dyDescent="0.2">
      <c r="A74" s="39"/>
      <c r="B74" s="39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49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3"/>
  <dimension ref="A1:AA61"/>
  <sheetViews>
    <sheetView showGridLines="0" zoomScale="115" workbookViewId="0"/>
  </sheetViews>
  <sheetFormatPr baseColWidth="10" defaultRowHeight="12.75" x14ac:dyDescent="0.2"/>
  <cols>
    <col min="1" max="1" width="34.7109375" customWidth="1"/>
    <col min="2" max="2" width="7.570312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.28515625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7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7" ht="24" customHeight="1" x14ac:dyDescent="0.2">
      <c r="A2" s="91" t="s">
        <v>274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7" ht="18" customHeight="1" thickBot="1" x14ac:dyDescent="0.25">
      <c r="A3" s="94" t="s">
        <v>300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7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  <c r="Y4" s="62"/>
      <c r="Z4" s="62"/>
      <c r="AA4" s="62"/>
    </row>
    <row r="5" spans="1:27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7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7" ht="10.5" customHeight="1" x14ac:dyDescent="0.2">
      <c r="A7" s="123" t="s">
        <v>143</v>
      </c>
      <c r="B7" s="104" t="s">
        <v>136</v>
      </c>
      <c r="C7" s="124">
        <v>23</v>
      </c>
      <c r="D7" s="26" t="s">
        <v>187</v>
      </c>
      <c r="E7" s="124">
        <v>23</v>
      </c>
      <c r="F7" s="26" t="s">
        <v>187</v>
      </c>
      <c r="G7" s="124">
        <v>23</v>
      </c>
      <c r="H7" s="26" t="s">
        <v>187</v>
      </c>
      <c r="I7" s="124">
        <v>21</v>
      </c>
      <c r="J7" s="26" t="s">
        <v>187</v>
      </c>
      <c r="K7" s="122">
        <v>-8.6956521739130483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7" ht="10.5" customHeight="1" x14ac:dyDescent="0.2">
      <c r="A8" s="145" t="s">
        <v>54</v>
      </c>
      <c r="B8" s="104" t="s">
        <v>136</v>
      </c>
      <c r="C8" s="154">
        <v>23</v>
      </c>
      <c r="D8" s="27" t="s">
        <v>187</v>
      </c>
      <c r="E8" s="154">
        <v>23</v>
      </c>
      <c r="F8" s="27" t="s">
        <v>187</v>
      </c>
      <c r="G8" s="154">
        <v>23</v>
      </c>
      <c r="H8" s="27" t="s">
        <v>187</v>
      </c>
      <c r="I8" s="154">
        <v>21</v>
      </c>
      <c r="J8" s="27" t="s">
        <v>187</v>
      </c>
      <c r="K8" s="148">
        <v>-8.6956521739130483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7" ht="10.5" customHeight="1" x14ac:dyDescent="0.2">
      <c r="A9" s="145" t="s">
        <v>91</v>
      </c>
      <c r="B9" s="104" t="s">
        <v>136</v>
      </c>
      <c r="C9" s="104" t="s">
        <v>268</v>
      </c>
      <c r="D9" s="27"/>
      <c r="E9" s="104" t="s">
        <v>268</v>
      </c>
      <c r="F9" s="27"/>
      <c r="G9" s="104" t="s">
        <v>268</v>
      </c>
      <c r="H9" s="27"/>
      <c r="I9" s="104" t="s">
        <v>268</v>
      </c>
      <c r="J9" s="27"/>
      <c r="K9" s="148" t="s">
        <v>189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7" ht="10.5" customHeight="1" x14ac:dyDescent="0.2">
      <c r="A10" s="123" t="s">
        <v>145</v>
      </c>
      <c r="B10" s="120" t="s">
        <v>137</v>
      </c>
      <c r="C10" s="30">
        <v>425</v>
      </c>
      <c r="D10" s="26"/>
      <c r="E10" s="30">
        <v>464</v>
      </c>
      <c r="F10" s="27"/>
      <c r="G10" s="30">
        <v>591</v>
      </c>
      <c r="H10" s="27"/>
      <c r="I10" s="30">
        <v>588</v>
      </c>
      <c r="J10" s="27"/>
      <c r="K10" s="122">
        <v>-0.50761421319797106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7" ht="10.5" customHeight="1" x14ac:dyDescent="0.2">
      <c r="A11" s="123" t="s">
        <v>141</v>
      </c>
      <c r="B11" s="120" t="s">
        <v>137</v>
      </c>
      <c r="C11" s="30">
        <v>391</v>
      </c>
      <c r="D11" s="26"/>
      <c r="E11" s="30">
        <v>461</v>
      </c>
      <c r="F11" s="26"/>
      <c r="G11" s="30">
        <v>591</v>
      </c>
      <c r="H11" s="26"/>
      <c r="I11" s="30">
        <v>587</v>
      </c>
      <c r="J11" s="26"/>
      <c r="K11" s="122">
        <v>-0.67681895093062439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7" ht="10.5" customHeight="1" x14ac:dyDescent="0.2">
      <c r="A12" s="145" t="s">
        <v>54</v>
      </c>
      <c r="B12" s="104" t="s">
        <v>137</v>
      </c>
      <c r="C12" s="121">
        <v>391</v>
      </c>
      <c r="D12" s="27"/>
      <c r="E12" s="121">
        <v>461</v>
      </c>
      <c r="F12" s="27"/>
      <c r="G12" s="121">
        <v>591</v>
      </c>
      <c r="H12" s="27"/>
      <c r="I12" s="121">
        <v>587</v>
      </c>
      <c r="J12" s="27"/>
      <c r="K12" s="148">
        <v>-0.67681895093062439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7" ht="10.5" customHeight="1" x14ac:dyDescent="0.2">
      <c r="A13" s="145" t="s">
        <v>91</v>
      </c>
      <c r="B13" s="104" t="s">
        <v>137</v>
      </c>
      <c r="C13" s="104" t="s">
        <v>268</v>
      </c>
      <c r="D13" s="27"/>
      <c r="E13" s="104" t="s">
        <v>268</v>
      </c>
      <c r="F13" s="27"/>
      <c r="G13" s="104" t="s">
        <v>268</v>
      </c>
      <c r="H13" s="27"/>
      <c r="I13" s="104" t="s">
        <v>268</v>
      </c>
      <c r="J13" s="27"/>
      <c r="K13" s="148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7" s="31" customFormat="1" ht="10.5" customHeight="1" x14ac:dyDescent="0.2">
      <c r="A14" s="123" t="s">
        <v>265</v>
      </c>
      <c r="B14" s="120" t="s">
        <v>134</v>
      </c>
      <c r="C14" s="138">
        <v>92</v>
      </c>
      <c r="D14" s="138"/>
      <c r="E14" s="138">
        <v>99.353448275862064</v>
      </c>
      <c r="F14" s="26"/>
      <c r="G14" s="138">
        <v>100</v>
      </c>
      <c r="H14" s="138"/>
      <c r="I14" s="138">
        <v>99.829931972789126</v>
      </c>
      <c r="J14" s="26"/>
      <c r="K14" s="122">
        <v>-0.17006802721087899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7" ht="10.5" customHeight="1" x14ac:dyDescent="0.2">
      <c r="A15" s="123" t="s">
        <v>142</v>
      </c>
      <c r="B15" s="120" t="s">
        <v>138</v>
      </c>
      <c r="C15" s="30">
        <v>14864</v>
      </c>
      <c r="D15" s="27"/>
      <c r="E15" s="30">
        <v>19245</v>
      </c>
      <c r="F15" s="27"/>
      <c r="G15" s="30">
        <v>25447</v>
      </c>
      <c r="H15" s="27"/>
      <c r="I15" s="30">
        <v>26255</v>
      </c>
      <c r="J15" s="27"/>
      <c r="K15" s="122">
        <v>3.1752269422721691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7" ht="10.5" customHeight="1" x14ac:dyDescent="0.2">
      <c r="A16" s="123" t="s">
        <v>166</v>
      </c>
      <c r="B16" s="120" t="s">
        <v>138</v>
      </c>
      <c r="C16" s="30">
        <v>14864</v>
      </c>
      <c r="D16" s="27"/>
      <c r="E16" s="30">
        <v>19245</v>
      </c>
      <c r="F16" s="27"/>
      <c r="G16" s="30">
        <v>25447</v>
      </c>
      <c r="H16" s="27"/>
      <c r="I16" s="30">
        <v>26255</v>
      </c>
      <c r="J16" s="27"/>
      <c r="K16" s="122">
        <v>3.1752269422721691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54</v>
      </c>
      <c r="B17" s="104" t="s">
        <v>138</v>
      </c>
      <c r="C17" s="121">
        <v>14864</v>
      </c>
      <c r="D17" s="27"/>
      <c r="E17" s="121">
        <v>19245</v>
      </c>
      <c r="F17" s="27"/>
      <c r="G17" s="121">
        <v>25447</v>
      </c>
      <c r="H17" s="27"/>
      <c r="I17" s="121">
        <v>26255</v>
      </c>
      <c r="J17" s="27"/>
      <c r="K17" s="105">
        <v>3.1752269422721691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91</v>
      </c>
      <c r="B18" s="104" t="s">
        <v>138</v>
      </c>
      <c r="C18" s="104" t="s">
        <v>268</v>
      </c>
      <c r="D18" s="27"/>
      <c r="E18" s="104" t="s">
        <v>268</v>
      </c>
      <c r="F18" s="27"/>
      <c r="G18" s="104" t="s">
        <v>268</v>
      </c>
      <c r="H18" s="27"/>
      <c r="I18" s="104" t="s">
        <v>268</v>
      </c>
      <c r="J18" s="27"/>
      <c r="K18" s="148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38">
        <v>100</v>
      </c>
      <c r="D19" s="138"/>
      <c r="E19" s="138">
        <v>100</v>
      </c>
      <c r="F19" s="26"/>
      <c r="G19" s="138">
        <v>100</v>
      </c>
      <c r="H19" s="138"/>
      <c r="I19" s="138">
        <v>100</v>
      </c>
      <c r="J19" s="26"/>
      <c r="K19" s="122" t="s">
        <v>268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38">
        <v>38.015345268542198</v>
      </c>
      <c r="D20" s="138"/>
      <c r="E20" s="138">
        <v>41.746203904555315</v>
      </c>
      <c r="F20" s="26"/>
      <c r="G20" s="138">
        <v>43.0575296108291</v>
      </c>
      <c r="H20" s="138"/>
      <c r="I20" s="138">
        <v>44.72742759795571</v>
      </c>
      <c r="J20" s="26"/>
      <c r="K20" s="122">
        <v>3.8782949282502033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10.5" customHeight="1" x14ac:dyDescent="0.2">
      <c r="A21" s="160" t="s">
        <v>172</v>
      </c>
      <c r="B21" s="147" t="s">
        <v>140</v>
      </c>
      <c r="C21" s="161">
        <v>9083</v>
      </c>
      <c r="D21" s="27"/>
      <c r="E21" s="161">
        <v>10258</v>
      </c>
      <c r="F21" s="27"/>
      <c r="G21" s="161">
        <v>13563</v>
      </c>
      <c r="H21" s="27"/>
      <c r="I21" s="161">
        <v>15409</v>
      </c>
      <c r="J21" s="27"/>
      <c r="K21" s="122">
        <v>13.610558136105588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54</v>
      </c>
      <c r="B22" s="127" t="s">
        <v>140</v>
      </c>
      <c r="C22" s="154">
        <v>9083</v>
      </c>
      <c r="D22" s="27"/>
      <c r="E22" s="154">
        <v>10258</v>
      </c>
      <c r="F22" s="27"/>
      <c r="G22" s="154">
        <v>13563</v>
      </c>
      <c r="H22" s="27"/>
      <c r="I22" s="154">
        <v>15409</v>
      </c>
      <c r="J22" s="27"/>
      <c r="K22" s="105">
        <v>13.610558136105588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91</v>
      </c>
      <c r="B23" s="127" t="s">
        <v>140</v>
      </c>
      <c r="C23" s="104" t="s">
        <v>268</v>
      </c>
      <c r="D23" s="27"/>
      <c r="E23" s="104" t="s">
        <v>268</v>
      </c>
      <c r="F23" s="27"/>
      <c r="G23" s="104" t="s">
        <v>268</v>
      </c>
      <c r="H23" s="27"/>
      <c r="I23" s="104" t="s">
        <v>268</v>
      </c>
      <c r="J23" s="27"/>
      <c r="K23" s="148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18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45" t="s">
        <v>54</v>
      </c>
      <c r="B25" s="127" t="s">
        <v>140</v>
      </c>
      <c r="C25" s="192">
        <v>92.79610000000001</v>
      </c>
      <c r="D25" s="27"/>
      <c r="E25" s="104" t="s">
        <v>268</v>
      </c>
      <c r="F25" s="27"/>
      <c r="G25" s="128">
        <v>42.480959999999996</v>
      </c>
      <c r="H25" s="27"/>
      <c r="I25" s="104" t="s">
        <v>268</v>
      </c>
      <c r="J25" s="27"/>
      <c r="K25" s="148" t="s">
        <v>189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s="39" customFormat="1" ht="15" customHeight="1" x14ac:dyDescent="0.2">
      <c r="A26" s="135" t="s">
        <v>167</v>
      </c>
      <c r="B26" s="127"/>
      <c r="C26" s="154"/>
      <c r="D26" s="27"/>
      <c r="E26" s="154"/>
      <c r="F26" s="27"/>
      <c r="G26" s="154"/>
      <c r="H26" s="27"/>
      <c r="I26" s="154"/>
      <c r="J26" s="27"/>
      <c r="K26" s="122"/>
      <c r="L26" s="13"/>
      <c r="M26" s="19"/>
      <c r="N26" s="13"/>
      <c r="O26" s="19"/>
      <c r="P26" s="13"/>
      <c r="Q26" s="19"/>
      <c r="R26" s="13"/>
      <c r="S26" s="14"/>
      <c r="T26" s="59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0">
        <v>18.59</v>
      </c>
      <c r="D27" s="33"/>
      <c r="E27" s="140">
        <v>13.99</v>
      </c>
      <c r="F27" s="27"/>
      <c r="G27" s="140">
        <v>12.173913043478262</v>
      </c>
      <c r="H27" s="27"/>
      <c r="I27" s="140" t="s">
        <v>196</v>
      </c>
      <c r="J27" s="27"/>
      <c r="K27" s="148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15" customHeight="1" x14ac:dyDescent="0.2">
      <c r="A28" s="15" t="s">
        <v>226</v>
      </c>
      <c r="B28" s="104"/>
      <c r="C28" s="154"/>
      <c r="D28" s="27"/>
      <c r="E28" s="154"/>
      <c r="F28" s="27"/>
      <c r="G28" s="154"/>
      <c r="H28" s="27"/>
      <c r="I28" s="154"/>
      <c r="J28" s="27"/>
      <c r="K28" s="122"/>
      <c r="L28" s="9"/>
      <c r="M28" s="15"/>
      <c r="N28" s="9"/>
      <c r="O28" s="15"/>
      <c r="P28" s="16"/>
      <c r="Q28" s="15"/>
      <c r="R28" s="16"/>
      <c r="S28" s="17"/>
      <c r="T28" s="11"/>
      <c r="U28" s="11"/>
      <c r="V28" s="11"/>
    </row>
    <row r="29" spans="1:22" ht="10.5" customHeight="1" x14ac:dyDescent="0.2">
      <c r="A29" s="103" t="s">
        <v>54</v>
      </c>
      <c r="B29" s="104" t="s">
        <v>86</v>
      </c>
      <c r="C29" s="140">
        <v>2.9789451996226002</v>
      </c>
      <c r="D29" s="144"/>
      <c r="E29" s="140">
        <v>3.0481489393736099</v>
      </c>
      <c r="F29" s="27"/>
      <c r="G29" s="140">
        <v>3.1083769880972851</v>
      </c>
      <c r="H29" s="27"/>
      <c r="I29" s="140">
        <v>3.0818812971430649</v>
      </c>
      <c r="J29" s="27"/>
      <c r="K29" s="105">
        <v>-0.85239631665265936</v>
      </c>
      <c r="L29" s="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s="39" customFormat="1" ht="15" customHeight="1" x14ac:dyDescent="0.2">
      <c r="A30" s="135" t="s">
        <v>144</v>
      </c>
      <c r="B30" s="127"/>
      <c r="C30" s="154"/>
      <c r="D30" s="27"/>
      <c r="E30" s="154"/>
      <c r="F30" s="27"/>
      <c r="G30" s="154"/>
      <c r="H30" s="27"/>
      <c r="I30" s="154"/>
      <c r="J30" s="27"/>
      <c r="K30" s="122"/>
      <c r="L30" s="13"/>
      <c r="M30" s="19"/>
      <c r="N30" s="13"/>
      <c r="O30" s="19"/>
      <c r="P30" s="13"/>
      <c r="Q30" s="19"/>
      <c r="R30" s="13"/>
      <c r="S30" s="14"/>
      <c r="T30" s="59"/>
      <c r="U30" s="59"/>
      <c r="V30" s="59"/>
    </row>
    <row r="31" spans="1:22" s="41" customFormat="1" ht="10.5" customHeight="1" x14ac:dyDescent="0.2">
      <c r="A31" s="123" t="s">
        <v>266</v>
      </c>
      <c r="B31" s="120" t="s">
        <v>140</v>
      </c>
      <c r="C31" s="124">
        <v>1378.011</v>
      </c>
      <c r="D31" s="124"/>
      <c r="E31" s="124">
        <v>1944.6759999999999</v>
      </c>
      <c r="F31" s="26"/>
      <c r="G31" s="124">
        <v>2100.8519999999999</v>
      </c>
      <c r="H31" s="26"/>
      <c r="I31" s="124">
        <v>3467.3009999999999</v>
      </c>
      <c r="J31" s="26"/>
      <c r="K31" s="122">
        <v>65.042611283422175</v>
      </c>
      <c r="L31" s="9"/>
      <c r="M31" s="59"/>
      <c r="N31" s="9"/>
      <c r="O31" s="18"/>
      <c r="P31" s="9"/>
      <c r="Q31" s="18"/>
      <c r="R31" s="9"/>
      <c r="S31" s="10"/>
      <c r="T31" s="75"/>
      <c r="U31" s="75"/>
      <c r="V31" s="75"/>
    </row>
    <row r="32" spans="1:22" s="39" customFormat="1" ht="10.5" customHeight="1" x14ac:dyDescent="0.2">
      <c r="A32" s="145" t="s">
        <v>54</v>
      </c>
      <c r="B32" s="127" t="s">
        <v>140</v>
      </c>
      <c r="C32" s="154">
        <v>1378.011</v>
      </c>
      <c r="D32" s="63"/>
      <c r="E32" s="154">
        <v>1944.6759999999999</v>
      </c>
      <c r="F32" s="27"/>
      <c r="G32" s="154">
        <v>2100.8519999999999</v>
      </c>
      <c r="H32" s="27"/>
      <c r="I32" s="154">
        <v>3467.3009999999999</v>
      </c>
      <c r="J32" s="27"/>
      <c r="K32" s="105">
        <v>65.042611283422175</v>
      </c>
      <c r="L32" s="13"/>
      <c r="M32" s="59"/>
      <c r="N32" s="13"/>
      <c r="O32" s="19"/>
      <c r="P32" s="13"/>
      <c r="Q32" s="19"/>
      <c r="R32" s="13"/>
      <c r="S32" s="14"/>
      <c r="T32" s="59"/>
      <c r="U32" s="59"/>
      <c r="V32" s="59"/>
    </row>
    <row r="33" spans="1:22" s="39" customFormat="1" ht="10.5" customHeight="1" x14ac:dyDescent="0.2">
      <c r="A33" s="145" t="s">
        <v>55</v>
      </c>
      <c r="B33" s="127" t="s">
        <v>140</v>
      </c>
      <c r="C33" s="104" t="s">
        <v>268</v>
      </c>
      <c r="D33" s="27"/>
      <c r="E33" s="104" t="s">
        <v>268</v>
      </c>
      <c r="F33" s="27"/>
      <c r="G33" s="104" t="s">
        <v>268</v>
      </c>
      <c r="H33" s="27"/>
      <c r="I33" s="104" t="s">
        <v>268</v>
      </c>
      <c r="J33" s="27"/>
      <c r="K33" s="148" t="s">
        <v>189</v>
      </c>
      <c r="L33" s="13"/>
      <c r="M33" s="59"/>
      <c r="N33" s="13"/>
      <c r="O33" s="19"/>
      <c r="P33" s="13"/>
      <c r="Q33" s="19"/>
      <c r="R33" s="13"/>
      <c r="S33" s="14"/>
      <c r="T33" s="59"/>
      <c r="U33" s="59"/>
      <c r="V33" s="59"/>
    </row>
    <row r="34" spans="1:22" s="41" customFormat="1" ht="10.5" customHeight="1" x14ac:dyDescent="0.2">
      <c r="A34" s="123" t="s">
        <v>267</v>
      </c>
      <c r="B34" s="120" t="s">
        <v>140</v>
      </c>
      <c r="C34" s="124">
        <v>3040.607</v>
      </c>
      <c r="D34" s="124"/>
      <c r="E34" s="124">
        <v>3629.3989999999999</v>
      </c>
      <c r="F34" s="26" t="s">
        <v>188</v>
      </c>
      <c r="G34" s="124">
        <v>3322.127</v>
      </c>
      <c r="H34" s="26"/>
      <c r="I34" s="124">
        <v>2460.1439999999998</v>
      </c>
      <c r="J34" s="26"/>
      <c r="K34" s="122">
        <v>-25.946720278905655</v>
      </c>
      <c r="L34" s="9"/>
      <c r="M34" s="59"/>
      <c r="N34" s="9"/>
      <c r="O34" s="18"/>
      <c r="P34" s="9"/>
      <c r="Q34" s="18"/>
      <c r="R34" s="9"/>
      <c r="S34" s="10"/>
      <c r="T34" s="75"/>
      <c r="U34" s="75"/>
      <c r="V34" s="75"/>
    </row>
    <row r="35" spans="1:22" s="39" customFormat="1" ht="10.5" customHeight="1" x14ac:dyDescent="0.2">
      <c r="A35" s="145" t="s">
        <v>54</v>
      </c>
      <c r="B35" s="127" t="s">
        <v>140</v>
      </c>
      <c r="C35" s="154">
        <v>3040.607</v>
      </c>
      <c r="D35" s="63"/>
      <c r="E35" s="154">
        <v>3629.3989999999999</v>
      </c>
      <c r="F35" s="27" t="s">
        <v>188</v>
      </c>
      <c r="G35" s="154">
        <v>3322.127</v>
      </c>
      <c r="H35" s="27"/>
      <c r="I35" s="154">
        <v>2460.1439999999998</v>
      </c>
      <c r="J35" s="27"/>
      <c r="K35" s="105">
        <v>-25.946720278905655</v>
      </c>
      <c r="L35" s="5"/>
      <c r="M35" s="59"/>
      <c r="N35" s="5"/>
      <c r="O35" s="19"/>
      <c r="P35" s="5"/>
      <c r="Q35" s="19"/>
      <c r="R35" s="5"/>
      <c r="S35" s="14"/>
      <c r="T35" s="59"/>
      <c r="U35" s="59"/>
      <c r="V35" s="59"/>
    </row>
    <row r="36" spans="1:22" s="39" customFormat="1" ht="10.5" customHeight="1" x14ac:dyDescent="0.2">
      <c r="A36" s="145" t="s">
        <v>55</v>
      </c>
      <c r="B36" s="127" t="s">
        <v>140</v>
      </c>
      <c r="C36" s="104" t="s">
        <v>268</v>
      </c>
      <c r="D36" s="27"/>
      <c r="E36" s="104" t="s">
        <v>268</v>
      </c>
      <c r="F36" s="27"/>
      <c r="G36" s="104" t="s">
        <v>268</v>
      </c>
      <c r="H36" s="27"/>
      <c r="I36" s="104" t="s">
        <v>268</v>
      </c>
      <c r="J36" s="27"/>
      <c r="K36" s="148" t="s">
        <v>189</v>
      </c>
      <c r="L36" s="5"/>
      <c r="M36" s="59"/>
      <c r="N36" s="5"/>
      <c r="O36" s="19"/>
      <c r="P36" s="5"/>
      <c r="Q36" s="19"/>
      <c r="R36" s="5"/>
      <c r="S36" s="14"/>
      <c r="T36" s="59"/>
      <c r="U36" s="59"/>
      <c r="V36" s="59"/>
    </row>
    <row r="37" spans="1:22" s="41" customFormat="1" ht="10.5" customHeight="1" x14ac:dyDescent="0.2">
      <c r="A37" s="123" t="s">
        <v>250</v>
      </c>
      <c r="B37" s="120" t="s">
        <v>140</v>
      </c>
      <c r="C37" s="124">
        <v>-1662.596</v>
      </c>
      <c r="D37" s="124"/>
      <c r="E37" s="124">
        <v>-1684.723</v>
      </c>
      <c r="F37" s="26" t="s">
        <v>188</v>
      </c>
      <c r="G37" s="124">
        <v>-1221.2750000000001</v>
      </c>
      <c r="H37" s="26"/>
      <c r="I37" s="124">
        <v>1007.1570000000002</v>
      </c>
      <c r="J37" s="26"/>
      <c r="K37" s="146">
        <v>182.46766698736977</v>
      </c>
      <c r="L37" s="42"/>
      <c r="M37" s="59"/>
      <c r="N37" s="42"/>
      <c r="O37" s="18"/>
      <c r="P37" s="42"/>
      <c r="Q37" s="18"/>
      <c r="R37" s="42"/>
      <c r="S37" s="10"/>
      <c r="T37" s="75"/>
      <c r="U37" s="75"/>
      <c r="V37" s="75"/>
    </row>
    <row r="38" spans="1:22" ht="15" customHeight="1" x14ac:dyDescent="0.2">
      <c r="A38" s="135" t="s">
        <v>157</v>
      </c>
      <c r="B38" s="165"/>
      <c r="C38" s="154"/>
      <c r="D38" s="27"/>
      <c r="E38" s="154"/>
      <c r="F38" s="27"/>
      <c r="G38" s="188"/>
      <c r="H38" s="27"/>
      <c r="I38" s="188"/>
      <c r="J38" s="27"/>
      <c r="K38" s="122"/>
      <c r="M38" s="39"/>
    </row>
    <row r="39" spans="1:22" ht="10.5" customHeight="1" x14ac:dyDescent="0.2">
      <c r="A39" s="103" t="s">
        <v>145</v>
      </c>
      <c r="B39" s="104" t="s">
        <v>137</v>
      </c>
      <c r="C39" s="154">
        <v>247</v>
      </c>
      <c r="D39" s="27"/>
      <c r="E39" s="154">
        <v>259</v>
      </c>
      <c r="F39" s="27"/>
      <c r="G39" s="188">
        <v>253</v>
      </c>
      <c r="H39" s="27"/>
      <c r="I39" s="188">
        <v>246</v>
      </c>
      <c r="J39" s="27"/>
      <c r="K39" s="105">
        <v>-2.7667984189723271</v>
      </c>
      <c r="M39" s="59"/>
      <c r="N39" s="30"/>
      <c r="O39" s="30"/>
      <c r="P39" s="30"/>
      <c r="Q39" s="30"/>
      <c r="R39" s="30"/>
      <c r="S39" s="30"/>
      <c r="T39" s="30"/>
    </row>
    <row r="40" spans="1:22" ht="10.5" customHeight="1" x14ac:dyDescent="0.2">
      <c r="A40" s="103" t="s">
        <v>141</v>
      </c>
      <c r="B40" s="104" t="s">
        <v>137</v>
      </c>
      <c r="C40" s="154">
        <v>224</v>
      </c>
      <c r="D40" s="27"/>
      <c r="E40" s="154">
        <v>244</v>
      </c>
      <c r="F40" s="27"/>
      <c r="G40" s="188">
        <v>251</v>
      </c>
      <c r="H40" s="27"/>
      <c r="I40" s="188">
        <v>223</v>
      </c>
      <c r="J40" s="27"/>
      <c r="K40" s="105">
        <v>-11.155378486055778</v>
      </c>
      <c r="M40" s="59"/>
    </row>
    <row r="41" spans="1:22" s="31" customFormat="1" ht="10.5" customHeight="1" x14ac:dyDescent="0.2">
      <c r="A41" s="123" t="s">
        <v>265</v>
      </c>
      <c r="B41" s="120" t="s">
        <v>134</v>
      </c>
      <c r="C41" s="34">
        <v>90.688259109311744</v>
      </c>
      <c r="D41" s="34"/>
      <c r="E41" s="34">
        <v>94.208494208494216</v>
      </c>
      <c r="F41" s="26"/>
      <c r="G41" s="34">
        <v>99.209486166007906</v>
      </c>
      <c r="H41" s="26"/>
      <c r="I41" s="34">
        <v>90.650406504065046</v>
      </c>
      <c r="J41" s="26"/>
      <c r="K41" s="146">
        <v>-8.6272794998866278</v>
      </c>
      <c r="L41" s="41"/>
      <c r="M41" s="59"/>
    </row>
    <row r="42" spans="1:22" ht="10.5" customHeight="1" x14ac:dyDescent="0.2">
      <c r="A42" s="103" t="s">
        <v>142</v>
      </c>
      <c r="B42" s="104" t="s">
        <v>138</v>
      </c>
      <c r="C42" s="154">
        <v>12728</v>
      </c>
      <c r="D42" s="27"/>
      <c r="E42" s="154">
        <v>13666</v>
      </c>
      <c r="F42" s="27"/>
      <c r="G42" s="188">
        <v>11474</v>
      </c>
      <c r="H42" s="27"/>
      <c r="I42" s="188" t="s">
        <v>196</v>
      </c>
      <c r="J42" s="27"/>
      <c r="K42" s="148" t="s">
        <v>189</v>
      </c>
      <c r="M42" s="59"/>
    </row>
    <row r="43" spans="1:22" ht="10.5" customHeight="1" x14ac:dyDescent="0.2">
      <c r="A43" s="103" t="s">
        <v>166</v>
      </c>
      <c r="B43" s="104" t="s">
        <v>138</v>
      </c>
      <c r="C43" s="154">
        <v>12505</v>
      </c>
      <c r="D43" s="27"/>
      <c r="E43" s="154">
        <v>13666</v>
      </c>
      <c r="F43" s="27"/>
      <c r="G43" s="188">
        <v>11466</v>
      </c>
      <c r="H43" s="27"/>
      <c r="I43" s="188" t="s">
        <v>196</v>
      </c>
      <c r="J43" s="27"/>
      <c r="K43" s="148" t="s">
        <v>189</v>
      </c>
      <c r="M43" s="59"/>
    </row>
    <row r="44" spans="1:22" s="31" customFormat="1" ht="10.5" customHeight="1" x14ac:dyDescent="0.2">
      <c r="A44" s="123" t="s">
        <v>264</v>
      </c>
      <c r="B44" s="120" t="s">
        <v>134</v>
      </c>
      <c r="C44" s="34">
        <v>98.247957259585164</v>
      </c>
      <c r="D44" s="34"/>
      <c r="E44" s="34">
        <v>100</v>
      </c>
      <c r="F44" s="26"/>
      <c r="G44" s="34">
        <v>99.930277148335364</v>
      </c>
      <c r="H44" s="26"/>
      <c r="I44" s="124" t="s">
        <v>196</v>
      </c>
      <c r="J44" s="26"/>
      <c r="K44" s="155" t="s">
        <v>189</v>
      </c>
      <c r="L44" s="41"/>
      <c r="M44" s="59"/>
    </row>
    <row r="45" spans="1:22" s="31" customFormat="1" ht="10.5" customHeight="1" x14ac:dyDescent="0.2">
      <c r="A45" s="123" t="s">
        <v>248</v>
      </c>
      <c r="B45" s="120" t="s">
        <v>249</v>
      </c>
      <c r="C45" s="34">
        <v>56.821428571428569</v>
      </c>
      <c r="D45" s="34"/>
      <c r="E45" s="34">
        <v>56.008196721311478</v>
      </c>
      <c r="F45" s="26"/>
      <c r="G45" s="34">
        <v>45.713147410358566</v>
      </c>
      <c r="H45" s="26"/>
      <c r="I45" s="124" t="s">
        <v>196</v>
      </c>
      <c r="J45" s="26"/>
      <c r="K45" s="155" t="s">
        <v>189</v>
      </c>
      <c r="L45" s="41"/>
      <c r="M45" s="59"/>
    </row>
    <row r="46" spans="1:22" ht="10.5" customHeight="1" x14ac:dyDescent="0.2">
      <c r="A46" s="103" t="s">
        <v>139</v>
      </c>
      <c r="B46" s="104" t="s">
        <v>140</v>
      </c>
      <c r="C46" s="154">
        <v>5069</v>
      </c>
      <c r="D46" s="27"/>
      <c r="E46" s="154">
        <v>4461</v>
      </c>
      <c r="F46" s="27"/>
      <c r="G46" s="188">
        <v>4598</v>
      </c>
      <c r="H46" s="27"/>
      <c r="I46" s="188" t="s">
        <v>196</v>
      </c>
      <c r="J46" s="27"/>
      <c r="K46" s="148" t="s">
        <v>189</v>
      </c>
      <c r="M46" s="59"/>
    </row>
    <row r="47" spans="1:22" ht="15" customHeight="1" x14ac:dyDescent="0.2">
      <c r="A47" s="135" t="s">
        <v>38</v>
      </c>
      <c r="B47" s="165"/>
      <c r="C47" s="154"/>
      <c r="D47" s="27"/>
      <c r="E47" s="154"/>
      <c r="F47" s="27"/>
      <c r="G47" s="188"/>
      <c r="H47" s="27"/>
      <c r="I47" s="188"/>
      <c r="J47" s="27"/>
      <c r="K47" s="105"/>
      <c r="M47" s="39"/>
    </row>
    <row r="48" spans="1:22" ht="10.5" customHeight="1" x14ac:dyDescent="0.2">
      <c r="A48" s="103" t="s">
        <v>145</v>
      </c>
      <c r="B48" s="104" t="s">
        <v>137</v>
      </c>
      <c r="C48" s="154">
        <v>721</v>
      </c>
      <c r="D48" s="27"/>
      <c r="E48" s="154">
        <v>765</v>
      </c>
      <c r="F48" s="27"/>
      <c r="G48" s="154">
        <v>898</v>
      </c>
      <c r="H48" s="27"/>
      <c r="I48" s="154">
        <v>886</v>
      </c>
      <c r="J48" s="27"/>
      <c r="K48" s="105">
        <v>-1.3363028953229383</v>
      </c>
      <c r="M48" s="7"/>
      <c r="N48" s="30"/>
      <c r="O48" s="30"/>
      <c r="P48" s="30"/>
      <c r="Q48" s="30"/>
      <c r="R48" s="30"/>
      <c r="S48" s="30"/>
      <c r="T48" s="30"/>
    </row>
    <row r="49" spans="1:13" ht="10.5" customHeight="1" x14ac:dyDescent="0.2">
      <c r="A49" s="103" t="s">
        <v>141</v>
      </c>
      <c r="B49" s="104" t="s">
        <v>137</v>
      </c>
      <c r="C49" s="154">
        <v>634</v>
      </c>
      <c r="D49" s="27"/>
      <c r="E49" s="154">
        <v>743</v>
      </c>
      <c r="F49" s="27"/>
      <c r="G49" s="154">
        <v>879</v>
      </c>
      <c r="H49" s="27"/>
      <c r="I49" s="154">
        <v>848</v>
      </c>
      <c r="J49" s="27"/>
      <c r="K49" s="105">
        <v>-3.5267349260523329</v>
      </c>
      <c r="M49" s="7"/>
    </row>
    <row r="50" spans="1:13" s="31" customFormat="1" ht="10.5" customHeight="1" x14ac:dyDescent="0.2">
      <c r="A50" s="123" t="s">
        <v>265</v>
      </c>
      <c r="B50" s="120" t="s">
        <v>134</v>
      </c>
      <c r="C50" s="34">
        <v>98.133918770581772</v>
      </c>
      <c r="D50" s="34"/>
      <c r="E50" s="34">
        <v>97.124183006535944</v>
      </c>
      <c r="F50" s="26"/>
      <c r="G50" s="34">
        <v>97.884187082405347</v>
      </c>
      <c r="H50" s="26"/>
      <c r="I50" s="34">
        <v>95.711060948081268</v>
      </c>
      <c r="J50" s="26"/>
      <c r="K50" s="122">
        <v>-2.2200992817099197</v>
      </c>
      <c r="L50" s="41"/>
      <c r="M50" s="7"/>
    </row>
    <row r="51" spans="1:13" ht="10.5" customHeight="1" x14ac:dyDescent="0.2">
      <c r="A51" s="103" t="s">
        <v>142</v>
      </c>
      <c r="B51" s="104" t="s">
        <v>138</v>
      </c>
      <c r="C51" s="154">
        <v>28159</v>
      </c>
      <c r="D51" s="27"/>
      <c r="E51" s="154">
        <v>34387</v>
      </c>
      <c r="F51" s="27"/>
      <c r="G51" s="154">
        <v>38254</v>
      </c>
      <c r="H51" s="27"/>
      <c r="I51" s="154">
        <v>37081</v>
      </c>
      <c r="J51" s="27"/>
      <c r="K51" s="105">
        <v>-3.0663460030323608</v>
      </c>
      <c r="M51" s="7"/>
    </row>
    <row r="52" spans="1:13" ht="10.5" customHeight="1" x14ac:dyDescent="0.2">
      <c r="A52" s="103" t="s">
        <v>166</v>
      </c>
      <c r="B52" s="104" t="s">
        <v>138</v>
      </c>
      <c r="C52" s="154">
        <v>27936</v>
      </c>
      <c r="D52" s="27"/>
      <c r="E52" s="154">
        <v>34384</v>
      </c>
      <c r="F52" s="27"/>
      <c r="G52" s="154">
        <v>38245</v>
      </c>
      <c r="H52" s="27"/>
      <c r="I52" s="154">
        <v>37080</v>
      </c>
      <c r="J52" s="27"/>
      <c r="K52" s="105">
        <v>-3.0461498235063389</v>
      </c>
      <c r="M52" s="7"/>
    </row>
    <row r="53" spans="1:13" s="31" customFormat="1" ht="10.5" customHeight="1" x14ac:dyDescent="0.2">
      <c r="A53" s="123" t="s">
        <v>264</v>
      </c>
      <c r="B53" s="120" t="s">
        <v>134</v>
      </c>
      <c r="C53" s="34">
        <v>99.2080684683405</v>
      </c>
      <c r="D53" s="34"/>
      <c r="E53" s="34">
        <v>99.991275772821126</v>
      </c>
      <c r="F53" s="26"/>
      <c r="G53" s="34">
        <v>99.976473048570085</v>
      </c>
      <c r="H53" s="34"/>
      <c r="I53" s="34">
        <v>99.997303201100294</v>
      </c>
      <c r="J53" s="26"/>
      <c r="K53" s="122" t="s">
        <v>268</v>
      </c>
      <c r="L53" s="41"/>
      <c r="M53" s="7"/>
    </row>
    <row r="54" spans="1:13" s="31" customFormat="1" ht="10.5" customHeight="1" x14ac:dyDescent="0.2">
      <c r="A54" s="123" t="s">
        <v>248</v>
      </c>
      <c r="B54" s="120" t="s">
        <v>249</v>
      </c>
      <c r="C54" s="34">
        <v>44.414826498422713</v>
      </c>
      <c r="D54" s="34"/>
      <c r="E54" s="34">
        <v>46.281292059219382</v>
      </c>
      <c r="F54" s="26"/>
      <c r="G54" s="34">
        <v>43.519908987485778</v>
      </c>
      <c r="H54" s="34"/>
      <c r="I54" s="34">
        <v>43.727594339622641</v>
      </c>
      <c r="J54" s="26"/>
      <c r="K54" s="122">
        <v>0.47721917846055284</v>
      </c>
      <c r="L54" s="41"/>
      <c r="M54" s="7"/>
    </row>
    <row r="55" spans="1:13" ht="10.5" customHeight="1" x14ac:dyDescent="0.2">
      <c r="A55" s="103" t="s">
        <v>139</v>
      </c>
      <c r="B55" s="104" t="s">
        <v>140</v>
      </c>
      <c r="C55" s="154">
        <v>14587</v>
      </c>
      <c r="D55" s="27"/>
      <c r="E55" s="154">
        <v>15644</v>
      </c>
      <c r="F55" s="27"/>
      <c r="G55" s="154">
        <v>19230</v>
      </c>
      <c r="H55" s="27"/>
      <c r="I55" s="154">
        <v>21310</v>
      </c>
      <c r="J55" s="27"/>
      <c r="K55" s="105">
        <v>10.816432657306297</v>
      </c>
      <c r="M55" s="7"/>
    </row>
    <row r="56" spans="1:13" ht="5.0999999999999996" customHeight="1" thickBot="1" x14ac:dyDescent="0.25">
      <c r="A56" s="106"/>
      <c r="B56" s="106"/>
      <c r="C56" s="132"/>
      <c r="D56" s="133"/>
      <c r="E56" s="106"/>
      <c r="F56" s="133"/>
      <c r="G56" s="106"/>
      <c r="H56" s="133"/>
      <c r="I56" s="106"/>
      <c r="J56" s="133"/>
      <c r="K56" s="134"/>
    </row>
    <row r="57" spans="1:13" ht="15" customHeight="1" x14ac:dyDescent="0.2">
      <c r="A57" s="58" t="s">
        <v>192</v>
      </c>
      <c r="B57" s="39"/>
      <c r="C57" s="63"/>
      <c r="D57" s="118"/>
      <c r="E57" s="39"/>
      <c r="F57" s="118"/>
      <c r="G57" s="39"/>
      <c r="H57" s="118"/>
      <c r="I57" s="39"/>
      <c r="J57" s="118"/>
      <c r="K57" s="39"/>
    </row>
    <row r="58" spans="1:13" ht="9" customHeight="1" x14ac:dyDescent="0.2">
      <c r="A58" s="58" t="s">
        <v>14</v>
      </c>
      <c r="B58" s="39"/>
      <c r="C58" s="63"/>
      <c r="D58" s="118"/>
      <c r="E58" s="39"/>
      <c r="F58" s="118"/>
      <c r="G58" s="39"/>
      <c r="H58" s="118"/>
      <c r="I58" s="39"/>
      <c r="J58" s="118"/>
      <c r="K58" s="39"/>
    </row>
    <row r="59" spans="1:13" ht="15" customHeight="1" x14ac:dyDescent="0.2">
      <c r="A59" s="131" t="s">
        <v>288</v>
      </c>
      <c r="B59" s="39"/>
      <c r="C59" s="63"/>
      <c r="D59" s="118"/>
      <c r="E59" s="39"/>
      <c r="F59" s="118"/>
      <c r="G59" s="39"/>
      <c r="H59" s="118"/>
      <c r="I59" s="39"/>
      <c r="J59" s="118"/>
      <c r="K59" s="39"/>
    </row>
    <row r="60" spans="1:13" x14ac:dyDescent="0.2">
      <c r="A60" s="39"/>
      <c r="B60" s="70"/>
      <c r="C60" s="71"/>
      <c r="D60" s="72"/>
      <c r="E60" s="70"/>
      <c r="F60" s="72"/>
      <c r="G60" s="70"/>
      <c r="H60" s="72"/>
      <c r="I60" s="70"/>
      <c r="J60" s="72"/>
      <c r="K60" s="70"/>
    </row>
    <row r="61" spans="1:13" x14ac:dyDescent="0.2">
      <c r="A61" s="39"/>
      <c r="B61" s="39"/>
      <c r="C61" s="63"/>
      <c r="D61" s="118"/>
      <c r="E61" s="39"/>
      <c r="F61" s="118"/>
      <c r="G61" s="39"/>
      <c r="H61" s="118"/>
      <c r="I61" s="39"/>
      <c r="J61" s="118"/>
      <c r="K61" s="39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51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5"/>
  <dimension ref="A1:AA73"/>
  <sheetViews>
    <sheetView showGridLines="0" zoomScale="115" zoomScaleNormal="100" workbookViewId="0">
      <selection activeCell="A74" sqref="A74"/>
    </sheetView>
  </sheetViews>
  <sheetFormatPr baseColWidth="10" defaultRowHeight="12.75" x14ac:dyDescent="0.2"/>
  <cols>
    <col min="1" max="1" width="34.85546875" customWidth="1"/>
    <col min="2" max="2" width="7.570312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.28515625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7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111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7" ht="19.5" customHeight="1" x14ac:dyDescent="0.2">
      <c r="A2" s="91" t="s">
        <v>281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7" ht="18" customHeight="1" thickBot="1" x14ac:dyDescent="0.25">
      <c r="A3" s="94" t="s">
        <v>301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7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  <c r="Y4" s="62"/>
      <c r="Z4" s="62"/>
      <c r="AA4" s="62"/>
    </row>
    <row r="5" spans="1:27" s="49" customFormat="1" ht="11.2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7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7" s="31" customFormat="1" ht="9.9499999999999993" customHeight="1" x14ac:dyDescent="0.2">
      <c r="A7" s="123" t="s">
        <v>143</v>
      </c>
      <c r="B7" s="120" t="s">
        <v>136</v>
      </c>
      <c r="C7" s="120">
        <v>371</v>
      </c>
      <c r="D7" s="26" t="s">
        <v>187</v>
      </c>
      <c r="E7" s="158">
        <v>372</v>
      </c>
      <c r="F7" s="26" t="s">
        <v>187</v>
      </c>
      <c r="G7" s="158">
        <v>381</v>
      </c>
      <c r="H7" s="26" t="s">
        <v>187</v>
      </c>
      <c r="I7" s="158">
        <v>391</v>
      </c>
      <c r="J7" s="26" t="s">
        <v>187</v>
      </c>
      <c r="K7" s="122">
        <v>2.6246719160105014</v>
      </c>
      <c r="L7" s="9"/>
      <c r="M7" s="7"/>
      <c r="N7" s="9"/>
      <c r="O7" s="8"/>
      <c r="P7" s="9"/>
      <c r="Q7" s="8"/>
      <c r="R7" s="9"/>
      <c r="S7" s="10"/>
      <c r="T7" s="55"/>
      <c r="U7" s="55"/>
      <c r="V7" s="55"/>
    </row>
    <row r="8" spans="1:27" ht="9.9499999999999993" customHeight="1" x14ac:dyDescent="0.2">
      <c r="A8" s="145" t="s">
        <v>56</v>
      </c>
      <c r="B8" s="104" t="s">
        <v>136</v>
      </c>
      <c r="C8" s="129">
        <v>362</v>
      </c>
      <c r="D8" s="27" t="s">
        <v>187</v>
      </c>
      <c r="E8" s="129">
        <v>369</v>
      </c>
      <c r="F8" s="27" t="s">
        <v>187</v>
      </c>
      <c r="G8" s="129">
        <v>378</v>
      </c>
      <c r="H8" s="27" t="s">
        <v>187</v>
      </c>
      <c r="I8" s="129">
        <v>389</v>
      </c>
      <c r="J8" s="27" t="s">
        <v>187</v>
      </c>
      <c r="K8" s="105">
        <v>2.9100529100529071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7" ht="9.9499999999999993" customHeight="1" x14ac:dyDescent="0.2">
      <c r="A9" s="145" t="s">
        <v>92</v>
      </c>
      <c r="B9" s="104" t="s">
        <v>136</v>
      </c>
      <c r="C9" s="129">
        <v>8</v>
      </c>
      <c r="D9" s="27" t="s">
        <v>187</v>
      </c>
      <c r="E9" s="129">
        <v>8</v>
      </c>
      <c r="F9" s="27" t="s">
        <v>187</v>
      </c>
      <c r="G9" s="129">
        <v>8</v>
      </c>
      <c r="H9" s="27" t="s">
        <v>187</v>
      </c>
      <c r="I9" s="129">
        <v>7</v>
      </c>
      <c r="J9" s="27" t="s">
        <v>187</v>
      </c>
      <c r="K9" s="105">
        <v>-12.5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7" ht="9.9499999999999993" customHeight="1" x14ac:dyDescent="0.2">
      <c r="A10" s="123" t="s">
        <v>145</v>
      </c>
      <c r="B10" s="120" t="s">
        <v>137</v>
      </c>
      <c r="C10" s="30">
        <v>1889</v>
      </c>
      <c r="D10" s="26"/>
      <c r="E10" s="30">
        <v>1930</v>
      </c>
      <c r="F10" s="26" t="s">
        <v>188</v>
      </c>
      <c r="G10" s="30">
        <v>2148</v>
      </c>
      <c r="H10" s="27"/>
      <c r="I10" s="30">
        <v>2024</v>
      </c>
      <c r="J10" s="27"/>
      <c r="K10" s="122">
        <v>-5.7728119180633142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7" ht="9.9499999999999993" customHeight="1" x14ac:dyDescent="0.2">
      <c r="A11" s="123" t="s">
        <v>141</v>
      </c>
      <c r="B11" s="120" t="s">
        <v>137</v>
      </c>
      <c r="C11" s="30">
        <v>1824</v>
      </c>
      <c r="D11" s="26"/>
      <c r="E11" s="30">
        <v>1877</v>
      </c>
      <c r="F11" s="26" t="s">
        <v>188</v>
      </c>
      <c r="G11" s="30">
        <v>2059</v>
      </c>
      <c r="H11" s="26"/>
      <c r="I11" s="30">
        <v>1982</v>
      </c>
      <c r="J11" s="26"/>
      <c r="K11" s="122">
        <v>-3.7396794560466295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7" ht="9.9499999999999993" customHeight="1" x14ac:dyDescent="0.2">
      <c r="A12" s="145" t="s">
        <v>56</v>
      </c>
      <c r="B12" s="104" t="s">
        <v>137</v>
      </c>
      <c r="C12" s="121">
        <v>1713</v>
      </c>
      <c r="D12" s="27"/>
      <c r="E12" s="188" t="s">
        <v>20</v>
      </c>
      <c r="F12" s="27"/>
      <c r="G12" s="188">
        <v>1947</v>
      </c>
      <c r="H12" s="27"/>
      <c r="I12" s="154">
        <v>1838</v>
      </c>
      <c r="J12" s="27"/>
      <c r="K12" s="105">
        <v>-5.5983564458140673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7" ht="9.9499999999999993" customHeight="1" x14ac:dyDescent="0.2">
      <c r="A13" s="145" t="s">
        <v>92</v>
      </c>
      <c r="B13" s="104" t="s">
        <v>137</v>
      </c>
      <c r="C13" s="121">
        <v>110</v>
      </c>
      <c r="D13" s="27"/>
      <c r="E13" s="188" t="s">
        <v>20</v>
      </c>
      <c r="F13" s="27"/>
      <c r="G13" s="121">
        <v>113</v>
      </c>
      <c r="H13" s="27"/>
      <c r="I13" s="121">
        <v>143</v>
      </c>
      <c r="J13" s="27"/>
      <c r="K13" s="105">
        <v>26.548672566371678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7" s="31" customFormat="1" ht="9.9499999999999993" customHeight="1" x14ac:dyDescent="0.2">
      <c r="A14" s="123" t="s">
        <v>265</v>
      </c>
      <c r="B14" s="120" t="s">
        <v>134</v>
      </c>
      <c r="C14" s="138">
        <v>96.55902593965061</v>
      </c>
      <c r="D14" s="138"/>
      <c r="E14" s="138">
        <v>97.253886010362692</v>
      </c>
      <c r="F14" s="168" t="s">
        <v>188</v>
      </c>
      <c r="G14" s="138">
        <v>95.856610800744875</v>
      </c>
      <c r="H14" s="138"/>
      <c r="I14" s="138">
        <v>97.92490118577075</v>
      </c>
      <c r="J14" s="168"/>
      <c r="K14" s="122">
        <v>2.1576919606777878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7" ht="9.9499999999999993" customHeight="1" x14ac:dyDescent="0.2">
      <c r="A15" s="123" t="s">
        <v>142</v>
      </c>
      <c r="B15" s="120" t="s">
        <v>138</v>
      </c>
      <c r="C15" s="30">
        <v>72290</v>
      </c>
      <c r="D15" s="26"/>
      <c r="E15" s="30">
        <v>75579</v>
      </c>
      <c r="F15" s="26" t="s">
        <v>188</v>
      </c>
      <c r="G15" s="30">
        <v>77365</v>
      </c>
      <c r="H15" s="27"/>
      <c r="I15" s="30">
        <v>76859</v>
      </c>
      <c r="J15" s="27"/>
      <c r="K15" s="122">
        <v>-0.65404252568991295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7" ht="9.9499999999999993" customHeight="1" x14ac:dyDescent="0.2">
      <c r="A16" s="123" t="s">
        <v>166</v>
      </c>
      <c r="B16" s="120" t="s">
        <v>138</v>
      </c>
      <c r="C16" s="30">
        <v>69309</v>
      </c>
      <c r="D16" s="26"/>
      <c r="E16" s="30">
        <v>71095</v>
      </c>
      <c r="F16" s="26" t="s">
        <v>188</v>
      </c>
      <c r="G16" s="30">
        <v>76679</v>
      </c>
      <c r="H16" s="27"/>
      <c r="I16" s="30">
        <v>74356</v>
      </c>
      <c r="J16" s="27"/>
      <c r="K16" s="122">
        <v>-3.029512643618204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9.9499999999999993" customHeight="1" x14ac:dyDescent="0.2">
      <c r="A17" s="145" t="s">
        <v>56</v>
      </c>
      <c r="B17" s="104" t="s">
        <v>138</v>
      </c>
      <c r="C17" s="121">
        <v>64954</v>
      </c>
      <c r="D17" s="27"/>
      <c r="E17" s="188" t="s">
        <v>20</v>
      </c>
      <c r="F17" s="27"/>
      <c r="G17" s="188">
        <v>71672</v>
      </c>
      <c r="H17" s="27"/>
      <c r="I17" s="154">
        <v>69533</v>
      </c>
      <c r="J17" s="27"/>
      <c r="K17" s="105">
        <v>-2.9844290657439432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9.9499999999999993" customHeight="1" x14ac:dyDescent="0.2">
      <c r="A18" s="145" t="s">
        <v>92</v>
      </c>
      <c r="B18" s="104" t="s">
        <v>138</v>
      </c>
      <c r="C18" s="121">
        <v>4355</v>
      </c>
      <c r="D18" s="27"/>
      <c r="E18" s="188" t="s">
        <v>20</v>
      </c>
      <c r="F18" s="27"/>
      <c r="G18" s="188">
        <v>5007</v>
      </c>
      <c r="H18" s="27"/>
      <c r="I18" s="154">
        <v>4823</v>
      </c>
      <c r="J18" s="27"/>
      <c r="K18" s="105">
        <v>-3.6748552027161985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9.9499999999999993" customHeight="1" x14ac:dyDescent="0.2">
      <c r="A19" s="123" t="s">
        <v>264</v>
      </c>
      <c r="B19" s="120" t="s">
        <v>134</v>
      </c>
      <c r="C19" s="138">
        <v>95.876331442799838</v>
      </c>
      <c r="D19" s="138"/>
      <c r="E19" s="138">
        <v>94.067135050741612</v>
      </c>
      <c r="F19" s="26" t="s">
        <v>188</v>
      </c>
      <c r="G19" s="138">
        <v>99.113294125250434</v>
      </c>
      <c r="H19" s="26"/>
      <c r="I19" s="138">
        <v>96.743387241572236</v>
      </c>
      <c r="J19" s="26"/>
      <c r="K19" s="122">
        <v>-2.3911089875424008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9.9499999999999993" customHeight="1" x14ac:dyDescent="0.2">
      <c r="A20" s="123" t="s">
        <v>248</v>
      </c>
      <c r="B20" s="120" t="s">
        <v>249</v>
      </c>
      <c r="C20" s="138">
        <v>39.632675438596493</v>
      </c>
      <c r="D20" s="138"/>
      <c r="E20" s="138">
        <v>40.265849760255726</v>
      </c>
      <c r="F20" s="26" t="s">
        <v>188</v>
      </c>
      <c r="G20" s="138">
        <v>37.574065080135988</v>
      </c>
      <c r="H20" s="26"/>
      <c r="I20" s="138">
        <v>38.778506559031278</v>
      </c>
      <c r="J20" s="26"/>
      <c r="K20" s="122">
        <v>3.2055128353201123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9.9499999999999993" customHeight="1" x14ac:dyDescent="0.2">
      <c r="A21" s="160" t="s">
        <v>190</v>
      </c>
      <c r="B21" s="147" t="s">
        <v>140</v>
      </c>
      <c r="C21" s="161">
        <v>21817</v>
      </c>
      <c r="D21" s="26"/>
      <c r="E21" s="161">
        <v>25036</v>
      </c>
      <c r="F21" s="26" t="s">
        <v>188</v>
      </c>
      <c r="G21" s="161">
        <v>23950</v>
      </c>
      <c r="H21" s="27"/>
      <c r="I21" s="161">
        <v>28893</v>
      </c>
      <c r="J21" s="27"/>
      <c r="K21" s="122">
        <v>20.638830897703553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9.9499999999999993" customHeight="1" x14ac:dyDescent="0.2">
      <c r="A22" s="145" t="s">
        <v>56</v>
      </c>
      <c r="B22" s="127" t="s">
        <v>140</v>
      </c>
      <c r="C22" s="188">
        <v>20659</v>
      </c>
      <c r="D22" s="27"/>
      <c r="E22" s="188" t="s">
        <v>20</v>
      </c>
      <c r="F22" s="27"/>
      <c r="G22" s="188">
        <v>22474</v>
      </c>
      <c r="H22" s="27"/>
      <c r="I22" s="154">
        <v>27093</v>
      </c>
      <c r="J22" s="27"/>
      <c r="K22" s="105">
        <v>20.552638604609761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9.9499999999999993" customHeight="1" x14ac:dyDescent="0.2">
      <c r="A23" s="145" t="s">
        <v>92</v>
      </c>
      <c r="B23" s="127" t="s">
        <v>140</v>
      </c>
      <c r="C23" s="188">
        <v>1158</v>
      </c>
      <c r="D23" s="27"/>
      <c r="E23" s="188" t="s">
        <v>20</v>
      </c>
      <c r="F23" s="27"/>
      <c r="G23" s="188">
        <v>1476</v>
      </c>
      <c r="H23" s="27"/>
      <c r="I23" s="154">
        <v>1800</v>
      </c>
      <c r="J23" s="27"/>
      <c r="K23" s="105">
        <v>21.95121951219512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9.9499999999999993" customHeight="1" x14ac:dyDescent="0.2">
      <c r="A24" s="157" t="s">
        <v>200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18"/>
      <c r="N24" s="9"/>
      <c r="O24" s="18"/>
      <c r="P24" s="9"/>
      <c r="Q24" s="18"/>
      <c r="R24" s="9"/>
      <c r="S24" s="10"/>
      <c r="T24" s="11"/>
      <c r="U24" s="11"/>
      <c r="V24" s="11"/>
    </row>
    <row r="25" spans="1:22" ht="9.9499999999999993" customHeight="1" x14ac:dyDescent="0.2">
      <c r="A25" s="145" t="s">
        <v>56</v>
      </c>
      <c r="B25" s="127" t="s">
        <v>140</v>
      </c>
      <c r="C25" s="192">
        <v>152.1568</v>
      </c>
      <c r="D25" s="27"/>
      <c r="E25" s="192">
        <v>19.397120000000001</v>
      </c>
      <c r="F25" s="27" t="s">
        <v>188</v>
      </c>
      <c r="G25" s="192">
        <v>45.427129999999998</v>
      </c>
      <c r="H25" s="27"/>
      <c r="I25" s="192">
        <v>65.487129999999993</v>
      </c>
      <c r="J25" s="27"/>
      <c r="K25" s="105">
        <v>44.158633838413294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ht="12" customHeight="1" x14ac:dyDescent="0.2">
      <c r="A26" s="135" t="s">
        <v>147</v>
      </c>
      <c r="B26" s="127"/>
      <c r="C26" s="154"/>
      <c r="D26" s="27"/>
      <c r="E26" s="154"/>
      <c r="F26" s="27"/>
      <c r="G26" s="154"/>
      <c r="H26" s="27"/>
      <c r="I26" s="154"/>
      <c r="J26" s="27"/>
      <c r="K26" s="122"/>
      <c r="L26" s="13"/>
      <c r="M26" s="19"/>
      <c r="N26" s="13"/>
      <c r="O26" s="19"/>
      <c r="P26" s="13"/>
      <c r="Q26" s="19"/>
      <c r="R26" s="13"/>
      <c r="S26" s="14"/>
      <c r="T26" s="7"/>
      <c r="U26" s="7"/>
      <c r="V26" s="7"/>
    </row>
    <row r="27" spans="1:22" ht="9.9499999999999993" customHeight="1" x14ac:dyDescent="0.2">
      <c r="A27" s="125" t="s">
        <v>148</v>
      </c>
      <c r="B27" s="104" t="s">
        <v>138</v>
      </c>
      <c r="C27" s="154" t="s">
        <v>196</v>
      </c>
      <c r="D27" s="169"/>
      <c r="E27" s="154" t="s">
        <v>196</v>
      </c>
      <c r="F27" s="27"/>
      <c r="G27" s="154" t="s">
        <v>196</v>
      </c>
      <c r="H27" s="27"/>
      <c r="I27" s="154" t="s">
        <v>196</v>
      </c>
      <c r="J27" s="27"/>
      <c r="K27" s="148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9.9499999999999993" customHeight="1" x14ac:dyDescent="0.2">
      <c r="A28" s="125" t="s">
        <v>158</v>
      </c>
      <c r="B28" s="104" t="s">
        <v>138</v>
      </c>
      <c r="C28" s="154">
        <v>20517</v>
      </c>
      <c r="D28" s="27"/>
      <c r="E28" s="154">
        <v>21734</v>
      </c>
      <c r="F28" s="27"/>
      <c r="G28" s="154">
        <v>20038</v>
      </c>
      <c r="H28" s="27"/>
      <c r="I28" s="154">
        <v>15393</v>
      </c>
      <c r="J28" s="27"/>
      <c r="K28" s="105">
        <v>-23.180956183251823</v>
      </c>
      <c r="L28" s="13"/>
      <c r="M28" s="7"/>
      <c r="N28" s="13"/>
      <c r="O28" s="19"/>
      <c r="P28" s="13"/>
      <c r="Q28" s="19"/>
      <c r="R28" s="13"/>
      <c r="S28" s="14"/>
      <c r="T28" s="7"/>
      <c r="U28" s="7"/>
      <c r="V28" s="7"/>
    </row>
    <row r="29" spans="1:22" ht="9.9499999999999993" customHeight="1" x14ac:dyDescent="0.2">
      <c r="A29" s="125" t="s">
        <v>149</v>
      </c>
      <c r="B29" s="104" t="s">
        <v>138</v>
      </c>
      <c r="C29" s="154">
        <v>16809</v>
      </c>
      <c r="D29" s="27"/>
      <c r="E29" s="154" t="s">
        <v>196</v>
      </c>
      <c r="F29" s="27"/>
      <c r="G29" s="154">
        <v>16611</v>
      </c>
      <c r="H29" s="27"/>
      <c r="I29" s="154">
        <v>13398</v>
      </c>
      <c r="J29" s="27"/>
      <c r="K29" s="105">
        <v>-19.342604298356513</v>
      </c>
      <c r="L29" s="13"/>
      <c r="M29" s="7"/>
      <c r="N29" s="13"/>
      <c r="O29" s="19"/>
      <c r="P29" s="13"/>
      <c r="Q29" s="19"/>
      <c r="R29" s="13"/>
      <c r="S29" s="14"/>
      <c r="T29" s="7"/>
      <c r="U29" s="7"/>
      <c r="V29" s="7"/>
    </row>
    <row r="30" spans="1:22" ht="9.9499999999999993" customHeight="1" x14ac:dyDescent="0.2">
      <c r="A30" s="125" t="s">
        <v>150</v>
      </c>
      <c r="B30" s="104" t="s">
        <v>138</v>
      </c>
      <c r="C30" s="154">
        <v>14591</v>
      </c>
      <c r="D30" s="27"/>
      <c r="E30" s="154">
        <v>15128</v>
      </c>
      <c r="F30" s="27"/>
      <c r="G30" s="154">
        <v>13189</v>
      </c>
      <c r="H30" s="27"/>
      <c r="I30" s="154">
        <v>11647</v>
      </c>
      <c r="J30" s="27"/>
      <c r="K30" s="105">
        <v>-11.69156114944272</v>
      </c>
      <c r="L30" s="13"/>
      <c r="M30" s="7"/>
      <c r="N30" s="13"/>
      <c r="O30" s="19"/>
      <c r="P30" s="13"/>
      <c r="Q30" s="19"/>
      <c r="R30" s="13"/>
      <c r="S30" s="14"/>
      <c r="T30" s="7"/>
      <c r="U30" s="7"/>
      <c r="V30" s="7"/>
    </row>
    <row r="31" spans="1:22" ht="9.9499999999999993" customHeight="1" x14ac:dyDescent="0.2">
      <c r="A31" s="125" t="s">
        <v>151</v>
      </c>
      <c r="B31" s="104" t="s">
        <v>138</v>
      </c>
      <c r="C31" s="154">
        <v>12654</v>
      </c>
      <c r="D31" s="27"/>
      <c r="E31" s="154">
        <v>11838</v>
      </c>
      <c r="F31" s="27"/>
      <c r="G31" s="154">
        <v>10562</v>
      </c>
      <c r="H31" s="27"/>
      <c r="I31" s="154">
        <v>9684</v>
      </c>
      <c r="J31" s="27"/>
      <c r="K31" s="105">
        <v>-8.3128195417534574</v>
      </c>
      <c r="L31" s="13"/>
      <c r="M31" s="7"/>
      <c r="N31" s="13"/>
      <c r="O31" s="19"/>
      <c r="P31" s="13"/>
      <c r="Q31" s="19"/>
      <c r="R31" s="13"/>
      <c r="S31" s="14"/>
      <c r="T31" s="7"/>
      <c r="U31" s="7"/>
      <c r="V31" s="7"/>
    </row>
    <row r="32" spans="1:22" ht="9.9499999999999993" customHeight="1" x14ac:dyDescent="0.2">
      <c r="A32" s="125" t="s">
        <v>152</v>
      </c>
      <c r="B32" s="104" t="s">
        <v>138</v>
      </c>
      <c r="C32" s="154">
        <v>10054</v>
      </c>
      <c r="D32" s="27"/>
      <c r="E32" s="154">
        <v>8521</v>
      </c>
      <c r="F32" s="27"/>
      <c r="G32" s="154">
        <v>9051</v>
      </c>
      <c r="H32" s="27"/>
      <c r="I32" s="154">
        <v>7513</v>
      </c>
      <c r="J32" s="27"/>
      <c r="K32" s="105">
        <v>-16.992597503038343</v>
      </c>
      <c r="L32" s="13"/>
      <c r="M32" s="7"/>
      <c r="N32" s="13"/>
      <c r="O32" s="19"/>
      <c r="P32" s="13"/>
      <c r="Q32" s="19"/>
      <c r="R32" s="13"/>
      <c r="S32" s="14"/>
      <c r="T32" s="7"/>
      <c r="U32" s="7"/>
      <c r="V32" s="7"/>
    </row>
    <row r="33" spans="1:22" ht="9.9499999999999993" customHeight="1" x14ac:dyDescent="0.2">
      <c r="A33" s="125" t="s">
        <v>153</v>
      </c>
      <c r="B33" s="104" t="s">
        <v>138</v>
      </c>
      <c r="C33" s="154">
        <v>7002</v>
      </c>
      <c r="D33" s="27"/>
      <c r="E33" s="154">
        <v>5454</v>
      </c>
      <c r="F33" s="27"/>
      <c r="G33" s="154">
        <v>5734</v>
      </c>
      <c r="H33" s="27"/>
      <c r="I33" s="154">
        <v>4669</v>
      </c>
      <c r="J33" s="27"/>
      <c r="K33" s="105">
        <v>-18.573421695151726</v>
      </c>
      <c r="L33" s="13"/>
      <c r="M33" s="7"/>
      <c r="N33" s="13"/>
      <c r="O33" s="19"/>
      <c r="P33" s="13"/>
      <c r="Q33" s="19"/>
      <c r="R33" s="13"/>
      <c r="S33" s="14"/>
      <c r="T33" s="7"/>
      <c r="U33" s="7"/>
      <c r="V33" s="7"/>
    </row>
    <row r="34" spans="1:22" ht="9.9499999999999993" customHeight="1" x14ac:dyDescent="0.2">
      <c r="A34" s="125" t="s">
        <v>154</v>
      </c>
      <c r="B34" s="104" t="s">
        <v>138</v>
      </c>
      <c r="C34" s="154">
        <v>3833</v>
      </c>
      <c r="D34" s="27"/>
      <c r="E34" s="154">
        <v>3075</v>
      </c>
      <c r="F34" s="27"/>
      <c r="G34" s="154" t="s">
        <v>196</v>
      </c>
      <c r="H34" s="27"/>
      <c r="I34" s="154">
        <v>2395</v>
      </c>
      <c r="J34" s="27"/>
      <c r="K34" s="148" t="s">
        <v>189</v>
      </c>
      <c r="L34" s="13"/>
      <c r="M34" s="7"/>
      <c r="N34" s="13"/>
      <c r="O34" s="19"/>
      <c r="P34" s="13"/>
      <c r="Q34" s="19"/>
      <c r="R34" s="13"/>
      <c r="S34" s="14"/>
      <c r="T34" s="7"/>
      <c r="U34" s="7"/>
      <c r="V34" s="7"/>
    </row>
    <row r="35" spans="1:22" s="39" customFormat="1" ht="12" customHeight="1" x14ac:dyDescent="0.2">
      <c r="A35" s="135" t="s">
        <v>168</v>
      </c>
      <c r="B35" s="127"/>
      <c r="C35" s="154"/>
      <c r="D35" s="27"/>
      <c r="E35" s="154"/>
      <c r="F35" s="27"/>
      <c r="G35" s="154"/>
      <c r="H35" s="27"/>
      <c r="I35" s="154"/>
      <c r="J35" s="27"/>
      <c r="K35" s="122"/>
      <c r="L35" s="13"/>
      <c r="M35" s="19"/>
      <c r="N35" s="13"/>
      <c r="O35" s="19"/>
      <c r="P35" s="13"/>
      <c r="Q35" s="19"/>
      <c r="R35" s="13"/>
      <c r="S35" s="14"/>
      <c r="T35" s="59"/>
      <c r="U35" s="59"/>
      <c r="V35" s="59"/>
    </row>
    <row r="36" spans="1:22" ht="9.9499999999999993" customHeight="1" x14ac:dyDescent="0.2">
      <c r="A36" s="103" t="s">
        <v>156</v>
      </c>
      <c r="B36" s="104" t="s">
        <v>146</v>
      </c>
      <c r="C36" s="140">
        <v>9.01</v>
      </c>
      <c r="D36" s="33"/>
      <c r="E36" s="140">
        <v>10.14</v>
      </c>
      <c r="F36" s="27"/>
      <c r="G36" s="140">
        <v>7.9038461538461542</v>
      </c>
      <c r="H36" s="27"/>
      <c r="I36" s="140" t="s">
        <v>196</v>
      </c>
      <c r="J36" s="27"/>
      <c r="K36" s="148" t="s">
        <v>189</v>
      </c>
      <c r="L36" s="13"/>
      <c r="M36" s="7"/>
      <c r="N36" s="13"/>
      <c r="O36" s="19"/>
      <c r="P36" s="13"/>
      <c r="Q36" s="19"/>
      <c r="R36" s="13"/>
      <c r="S36" s="14"/>
      <c r="T36" s="7"/>
      <c r="U36" s="7"/>
      <c r="V36" s="7"/>
    </row>
    <row r="37" spans="1:22" ht="12" customHeight="1" x14ac:dyDescent="0.2">
      <c r="A37" s="15" t="s">
        <v>227</v>
      </c>
      <c r="B37" s="104"/>
      <c r="C37" s="154"/>
      <c r="D37" s="27"/>
      <c r="E37" s="154"/>
      <c r="F37" s="27"/>
      <c r="G37" s="154"/>
      <c r="H37" s="27"/>
      <c r="I37" s="154"/>
      <c r="J37" s="27"/>
      <c r="K37" s="122"/>
      <c r="L37" s="9"/>
      <c r="M37" s="15"/>
      <c r="N37" s="9"/>
      <c r="O37" s="15"/>
      <c r="P37" s="16"/>
      <c r="Q37" s="15"/>
      <c r="R37" s="16"/>
      <c r="S37" s="17"/>
      <c r="T37" s="11"/>
      <c r="U37" s="11"/>
      <c r="V37" s="11"/>
    </row>
    <row r="38" spans="1:22" ht="9.9499999999999993" customHeight="1" x14ac:dyDescent="0.2">
      <c r="A38" s="103" t="s">
        <v>56</v>
      </c>
      <c r="B38" s="104" t="s">
        <v>86</v>
      </c>
      <c r="C38" s="140">
        <v>4.4277981283442465</v>
      </c>
      <c r="D38" s="144" t="s">
        <v>188</v>
      </c>
      <c r="E38" s="140">
        <v>4.2409281310443054</v>
      </c>
      <c r="F38" s="27" t="s">
        <v>188</v>
      </c>
      <c r="G38" s="140">
        <v>4.1396798298025477</v>
      </c>
      <c r="H38" s="27"/>
      <c r="I38" s="140">
        <v>3.8998625164266638</v>
      </c>
      <c r="J38" s="27"/>
      <c r="K38" s="105">
        <v>-5.7931367457304646</v>
      </c>
      <c r="L38" s="9"/>
      <c r="M38" s="7"/>
      <c r="N38" s="9"/>
      <c r="O38" s="15"/>
      <c r="P38" s="16"/>
      <c r="Q38" s="15"/>
      <c r="R38" s="16"/>
      <c r="S38" s="17"/>
      <c r="T38" s="11"/>
      <c r="U38" s="11"/>
      <c r="V38" s="11"/>
    </row>
    <row r="39" spans="1:22" ht="9.9499999999999993" customHeight="1" x14ac:dyDescent="0.2">
      <c r="A39" s="103" t="s">
        <v>19</v>
      </c>
      <c r="B39" s="104" t="s">
        <v>86</v>
      </c>
      <c r="C39" s="140">
        <v>0.93369101991524039</v>
      </c>
      <c r="D39" s="144"/>
      <c r="E39" s="140">
        <v>1.0133387479438138</v>
      </c>
      <c r="F39" s="27"/>
      <c r="G39" s="140">
        <v>1.0126541789818031</v>
      </c>
      <c r="H39" s="27"/>
      <c r="I39" s="140">
        <v>1.0066964825785194</v>
      </c>
      <c r="J39" s="27"/>
      <c r="K39" s="136" t="s">
        <v>37</v>
      </c>
      <c r="L39" s="9"/>
      <c r="M39" s="7"/>
      <c r="N39" s="9"/>
      <c r="O39" s="15"/>
      <c r="P39" s="16"/>
      <c r="Q39" s="15"/>
      <c r="R39" s="16"/>
      <c r="S39" s="17"/>
      <c r="T39" s="11"/>
      <c r="U39" s="11"/>
      <c r="V39" s="11"/>
    </row>
    <row r="40" spans="1:22" ht="12.95" customHeight="1" x14ac:dyDescent="0.2">
      <c r="A40" s="135" t="s">
        <v>144</v>
      </c>
      <c r="B40" s="127"/>
      <c r="C40" s="154"/>
      <c r="D40" s="27"/>
      <c r="E40" s="154"/>
      <c r="F40" s="27"/>
      <c r="G40" s="154"/>
      <c r="H40" s="27"/>
      <c r="I40" s="154"/>
      <c r="J40" s="27"/>
      <c r="K40" s="122"/>
      <c r="L40" s="13"/>
      <c r="M40" s="19"/>
      <c r="N40" s="13"/>
      <c r="O40" s="19"/>
      <c r="P40" s="6"/>
      <c r="Q40" s="19"/>
      <c r="R40" s="6"/>
      <c r="S40" s="17"/>
      <c r="T40" s="7"/>
      <c r="U40" s="7"/>
      <c r="V40" s="7"/>
    </row>
    <row r="41" spans="1:22" s="31" customFormat="1" ht="9.9499999999999993" customHeight="1" x14ac:dyDescent="0.2">
      <c r="A41" s="123" t="s">
        <v>266</v>
      </c>
      <c r="B41" s="120" t="s">
        <v>140</v>
      </c>
      <c r="C41" s="124">
        <v>12587.344999999999</v>
      </c>
      <c r="D41" s="124"/>
      <c r="E41" s="124">
        <v>21989.74</v>
      </c>
      <c r="F41" s="26"/>
      <c r="G41" s="124">
        <v>18346.147000000001</v>
      </c>
      <c r="H41" s="26"/>
      <c r="I41" s="124">
        <v>29120.298999999999</v>
      </c>
      <c r="J41" s="26"/>
      <c r="K41" s="122">
        <v>58.727055877182252</v>
      </c>
      <c r="L41" s="9"/>
      <c r="M41" s="7"/>
      <c r="N41" s="9"/>
      <c r="O41" s="18"/>
      <c r="P41" s="16"/>
      <c r="Q41" s="18"/>
      <c r="R41" s="16"/>
      <c r="S41" s="35"/>
      <c r="T41" s="11"/>
      <c r="U41" s="11"/>
      <c r="V41" s="11"/>
    </row>
    <row r="42" spans="1:22" ht="9.9499999999999993" customHeight="1" x14ac:dyDescent="0.2">
      <c r="A42" s="145" t="s">
        <v>56</v>
      </c>
      <c r="B42" s="127" t="s">
        <v>140</v>
      </c>
      <c r="C42" s="154">
        <v>12587.344999999999</v>
      </c>
      <c r="D42" s="63"/>
      <c r="E42" s="154">
        <v>21989.74</v>
      </c>
      <c r="F42" s="27"/>
      <c r="G42" s="154">
        <v>18346.147000000001</v>
      </c>
      <c r="H42" s="27"/>
      <c r="I42" s="154">
        <v>29120.298999999999</v>
      </c>
      <c r="J42" s="27"/>
      <c r="K42" s="105">
        <v>58.727055877182252</v>
      </c>
      <c r="L42" s="13"/>
      <c r="M42" s="7"/>
      <c r="N42" s="13"/>
      <c r="O42" s="19"/>
      <c r="P42" s="13"/>
      <c r="Q42" s="19"/>
      <c r="R42" s="13"/>
      <c r="S42" s="14"/>
      <c r="T42" s="7"/>
      <c r="U42" s="7"/>
      <c r="V42" s="7"/>
    </row>
    <row r="43" spans="1:22" ht="9.9499999999999993" customHeight="1" x14ac:dyDescent="0.2">
      <c r="A43" s="145" t="s">
        <v>57</v>
      </c>
      <c r="B43" s="127" t="s">
        <v>140</v>
      </c>
      <c r="C43" s="154" t="s">
        <v>268</v>
      </c>
      <c r="D43" s="27"/>
      <c r="E43" s="154" t="s">
        <v>268</v>
      </c>
      <c r="F43" s="27"/>
      <c r="G43" s="154" t="s">
        <v>268</v>
      </c>
      <c r="H43" s="27"/>
      <c r="I43" s="154" t="s">
        <v>268</v>
      </c>
      <c r="J43" s="27"/>
      <c r="K43" s="148" t="s">
        <v>189</v>
      </c>
      <c r="L43" s="13"/>
      <c r="M43" s="7"/>
      <c r="N43" s="13"/>
      <c r="O43" s="19"/>
      <c r="P43" s="13"/>
      <c r="Q43" s="19"/>
      <c r="R43" s="13"/>
      <c r="S43" s="14"/>
      <c r="T43" s="7"/>
      <c r="U43" s="7"/>
      <c r="V43" s="7"/>
    </row>
    <row r="44" spans="1:22" s="31" customFormat="1" ht="9.9499999999999993" customHeight="1" x14ac:dyDescent="0.2">
      <c r="A44" s="123" t="s">
        <v>267</v>
      </c>
      <c r="B44" s="120" t="s">
        <v>140</v>
      </c>
      <c r="C44" s="124">
        <v>4057.181</v>
      </c>
      <c r="D44" s="124"/>
      <c r="E44" s="124">
        <v>5400.1630000000005</v>
      </c>
      <c r="F44" s="26"/>
      <c r="G44" s="124">
        <v>6088.79</v>
      </c>
      <c r="H44" s="26"/>
      <c r="I44" s="124">
        <v>5813.8550000000005</v>
      </c>
      <c r="J44" s="26"/>
      <c r="K44" s="122">
        <v>-4.5154291739409551</v>
      </c>
      <c r="L44" s="9"/>
      <c r="M44" s="7"/>
      <c r="N44" s="9"/>
      <c r="O44" s="18"/>
      <c r="P44" s="9"/>
      <c r="Q44" s="18"/>
      <c r="R44" s="9"/>
      <c r="S44" s="10"/>
      <c r="T44" s="11"/>
      <c r="U44" s="11"/>
      <c r="V44" s="11"/>
    </row>
    <row r="45" spans="1:22" ht="9.9499999999999993" customHeight="1" x14ac:dyDescent="0.2">
      <c r="A45" s="159" t="s">
        <v>106</v>
      </c>
      <c r="B45" s="127" t="s">
        <v>140</v>
      </c>
      <c r="C45" s="154">
        <v>3763.8409999999999</v>
      </c>
      <c r="D45" s="63"/>
      <c r="E45" s="154">
        <v>5159.076</v>
      </c>
      <c r="F45" s="27"/>
      <c r="G45" s="154">
        <v>5814.97</v>
      </c>
      <c r="H45" s="27"/>
      <c r="I45" s="154">
        <v>5505.8720000000003</v>
      </c>
      <c r="J45" s="27"/>
      <c r="K45" s="105">
        <v>-5.3155562281490649</v>
      </c>
      <c r="L45" s="5"/>
      <c r="M45" s="7"/>
      <c r="N45" s="5"/>
      <c r="O45" s="19"/>
      <c r="P45" s="5"/>
      <c r="Q45" s="19"/>
      <c r="R45" s="5"/>
      <c r="S45" s="14"/>
      <c r="T45" s="7"/>
      <c r="U45" s="7"/>
      <c r="V45" s="7"/>
    </row>
    <row r="46" spans="1:22" ht="9.9499999999999993" customHeight="1" x14ac:dyDescent="0.2">
      <c r="A46" s="159" t="s">
        <v>107</v>
      </c>
      <c r="B46" s="127" t="s">
        <v>140</v>
      </c>
      <c r="C46" s="154">
        <v>293.33999999999997</v>
      </c>
      <c r="D46" s="63"/>
      <c r="E46" s="154">
        <v>241.08699999999999</v>
      </c>
      <c r="F46" s="27"/>
      <c r="G46" s="154">
        <v>273.82</v>
      </c>
      <c r="H46" s="27"/>
      <c r="I46" s="154">
        <v>307.983</v>
      </c>
      <c r="J46" s="27"/>
      <c r="K46" s="105">
        <v>12.476444379519403</v>
      </c>
      <c r="L46" s="5"/>
      <c r="M46" s="7"/>
      <c r="N46" s="5"/>
      <c r="O46" s="19"/>
      <c r="P46" s="5"/>
      <c r="Q46" s="19"/>
      <c r="R46" s="5"/>
      <c r="S46" s="14"/>
      <c r="T46" s="7"/>
      <c r="U46" s="7"/>
      <c r="V46" s="7"/>
    </row>
    <row r="47" spans="1:22" s="31" customFormat="1" ht="9.9499999999999993" customHeight="1" x14ac:dyDescent="0.2">
      <c r="A47" s="157" t="s">
        <v>250</v>
      </c>
      <c r="B47" s="120" t="s">
        <v>140</v>
      </c>
      <c r="C47" s="124">
        <v>8530.1639999999989</v>
      </c>
      <c r="D47" s="124"/>
      <c r="E47" s="124">
        <v>16589.577000000001</v>
      </c>
      <c r="F47" s="26"/>
      <c r="G47" s="124">
        <v>12257.357</v>
      </c>
      <c r="H47" s="26"/>
      <c r="I47" s="124">
        <v>23306.444</v>
      </c>
      <c r="J47" s="26"/>
      <c r="K47" s="146">
        <v>90.14249156649349</v>
      </c>
      <c r="L47" s="42"/>
      <c r="M47" s="7"/>
      <c r="N47" s="42"/>
      <c r="O47" s="18"/>
      <c r="P47" s="42"/>
      <c r="Q47" s="18"/>
      <c r="R47" s="42"/>
      <c r="S47" s="10"/>
      <c r="T47" s="11"/>
      <c r="U47" s="11"/>
      <c r="V47" s="11"/>
    </row>
    <row r="48" spans="1:22" ht="12" customHeight="1" x14ac:dyDescent="0.2">
      <c r="A48" s="135" t="s">
        <v>157</v>
      </c>
      <c r="B48" s="59"/>
      <c r="C48" s="154"/>
      <c r="D48" s="27"/>
      <c r="E48" s="154"/>
      <c r="F48" s="27"/>
      <c r="G48" s="154"/>
      <c r="H48" s="27"/>
      <c r="I48" s="154"/>
      <c r="J48" s="27"/>
      <c r="K48" s="122"/>
      <c r="M48" s="7"/>
    </row>
    <row r="49" spans="1:20" ht="9.9499999999999993" customHeight="1" x14ac:dyDescent="0.2">
      <c r="A49" s="103" t="s">
        <v>145</v>
      </c>
      <c r="B49" s="104" t="s">
        <v>137</v>
      </c>
      <c r="C49" s="154">
        <v>2879</v>
      </c>
      <c r="D49" s="27"/>
      <c r="E49" s="154">
        <v>2753</v>
      </c>
      <c r="F49" s="27"/>
      <c r="G49" s="154">
        <v>2616</v>
      </c>
      <c r="H49" s="27"/>
      <c r="I49" s="154">
        <v>2285</v>
      </c>
      <c r="J49" s="27"/>
      <c r="K49" s="105">
        <v>-12.652905198776754</v>
      </c>
      <c r="M49" s="7"/>
      <c r="N49" s="30"/>
      <c r="O49" s="30"/>
      <c r="P49" s="30"/>
      <c r="Q49" s="30"/>
      <c r="R49" s="30"/>
      <c r="S49" s="30"/>
      <c r="T49" s="30"/>
    </row>
    <row r="50" spans="1:20" ht="9.9499999999999993" customHeight="1" x14ac:dyDescent="0.2">
      <c r="A50" s="103" t="s">
        <v>141</v>
      </c>
      <c r="B50" s="104" t="s">
        <v>137</v>
      </c>
      <c r="C50" s="154">
        <v>2554</v>
      </c>
      <c r="D50" s="27"/>
      <c r="E50" s="154">
        <v>2531</v>
      </c>
      <c r="F50" s="27"/>
      <c r="G50" s="154">
        <v>2369</v>
      </c>
      <c r="H50" s="27"/>
      <c r="I50" s="154">
        <v>2139</v>
      </c>
      <c r="J50" s="27"/>
      <c r="K50" s="105">
        <v>-9.7087378640776656</v>
      </c>
      <c r="M50" s="7"/>
    </row>
    <row r="51" spans="1:20" s="31" customFormat="1" ht="9.9499999999999993" customHeight="1" x14ac:dyDescent="0.2">
      <c r="A51" s="123" t="s">
        <v>265</v>
      </c>
      <c r="B51" s="120" t="s">
        <v>134</v>
      </c>
      <c r="C51" s="34">
        <v>88.711358110455024</v>
      </c>
      <c r="D51" s="34"/>
      <c r="E51" s="34">
        <v>91.936069742099519</v>
      </c>
      <c r="F51" s="34"/>
      <c r="G51" s="34">
        <v>90.558103975535161</v>
      </c>
      <c r="H51" s="34"/>
      <c r="I51" s="34">
        <v>93.610503282275715</v>
      </c>
      <c r="J51" s="34"/>
      <c r="K51" s="122">
        <v>3.370652843576738</v>
      </c>
      <c r="L51" s="41"/>
      <c r="M51" s="7"/>
    </row>
    <row r="52" spans="1:20" ht="9.9499999999999993" customHeight="1" x14ac:dyDescent="0.2">
      <c r="A52" s="103" t="s">
        <v>142</v>
      </c>
      <c r="B52" s="104" t="s">
        <v>138</v>
      </c>
      <c r="C52" s="154">
        <v>74110</v>
      </c>
      <c r="D52" s="27"/>
      <c r="E52" s="154">
        <v>69289</v>
      </c>
      <c r="F52" s="27"/>
      <c r="G52" s="154">
        <v>60905</v>
      </c>
      <c r="H52" s="27"/>
      <c r="I52" s="154">
        <v>58483</v>
      </c>
      <c r="J52" s="27"/>
      <c r="K52" s="105">
        <v>-3.9766850012314281</v>
      </c>
      <c r="M52" s="7"/>
    </row>
    <row r="53" spans="1:20" ht="9.9499999999999993" customHeight="1" x14ac:dyDescent="0.2">
      <c r="A53" s="103" t="s">
        <v>166</v>
      </c>
      <c r="B53" s="104" t="s">
        <v>138</v>
      </c>
      <c r="C53" s="154">
        <v>74096</v>
      </c>
      <c r="D53" s="27"/>
      <c r="E53" s="154">
        <v>68811</v>
      </c>
      <c r="F53" s="27"/>
      <c r="G53" s="154">
        <v>60853</v>
      </c>
      <c r="H53" s="27"/>
      <c r="I53" s="154">
        <v>58481</v>
      </c>
      <c r="J53" s="27"/>
      <c r="K53" s="105">
        <v>-3.8979179333804459</v>
      </c>
      <c r="M53" s="7"/>
    </row>
    <row r="54" spans="1:20" s="31" customFormat="1" ht="9.9499999999999993" customHeight="1" x14ac:dyDescent="0.2">
      <c r="A54" s="123" t="s">
        <v>264</v>
      </c>
      <c r="B54" s="120" t="s">
        <v>134</v>
      </c>
      <c r="C54" s="34">
        <v>99.981109162056399</v>
      </c>
      <c r="D54" s="34"/>
      <c r="E54" s="34">
        <v>99.310135807992609</v>
      </c>
      <c r="F54" s="26"/>
      <c r="G54" s="34">
        <v>99.91462113127001</v>
      </c>
      <c r="H54" s="34"/>
      <c r="I54" s="34">
        <v>99.996580202793979</v>
      </c>
      <c r="J54" s="26"/>
      <c r="K54" s="122">
        <v>8.2029107047598693E-2</v>
      </c>
      <c r="L54" s="41"/>
      <c r="M54" s="7"/>
    </row>
    <row r="55" spans="1:20" s="31" customFormat="1" ht="9.9499999999999993" customHeight="1" x14ac:dyDescent="0.2">
      <c r="A55" s="123" t="s">
        <v>248</v>
      </c>
      <c r="B55" s="120" t="s">
        <v>249</v>
      </c>
      <c r="C55" s="34">
        <v>29.017227877838685</v>
      </c>
      <c r="D55" s="34"/>
      <c r="E55" s="34">
        <v>27.376135914658239</v>
      </c>
      <c r="F55" s="26"/>
      <c r="G55" s="34">
        <v>25.709159983115239</v>
      </c>
      <c r="H55" s="34"/>
      <c r="I55" s="34">
        <v>27.341280972417017</v>
      </c>
      <c r="J55" s="26"/>
      <c r="K55" s="122">
        <v>6.3484026330447696</v>
      </c>
      <c r="L55" s="41"/>
      <c r="M55" s="7"/>
    </row>
    <row r="56" spans="1:20" ht="9.9499999999999993" customHeight="1" x14ac:dyDescent="0.2">
      <c r="A56" s="103" t="s">
        <v>139</v>
      </c>
      <c r="B56" s="104" t="s">
        <v>140</v>
      </c>
      <c r="C56" s="154">
        <v>29377</v>
      </c>
      <c r="D56" s="27"/>
      <c r="E56" s="154">
        <v>38168</v>
      </c>
      <c r="F56" s="27" t="s">
        <v>188</v>
      </c>
      <c r="G56" s="154">
        <v>39768</v>
      </c>
      <c r="H56" s="27"/>
      <c r="I56" s="154">
        <v>33943</v>
      </c>
      <c r="J56" s="27"/>
      <c r="K56" s="105">
        <v>-14.647455240394292</v>
      </c>
      <c r="M56" s="7"/>
    </row>
    <row r="57" spans="1:20" ht="12" customHeight="1" x14ac:dyDescent="0.2">
      <c r="A57" s="135" t="s">
        <v>38</v>
      </c>
      <c r="B57" s="59"/>
      <c r="C57" s="154"/>
      <c r="D57" s="27"/>
      <c r="E57" s="154"/>
      <c r="F57" s="27"/>
      <c r="G57" s="154"/>
      <c r="H57" s="27"/>
      <c r="I57" s="154"/>
      <c r="J57" s="27"/>
      <c r="K57" s="105"/>
    </row>
    <row r="58" spans="1:20" ht="9.9499999999999993" customHeight="1" x14ac:dyDescent="0.2">
      <c r="A58" s="103" t="s">
        <v>145</v>
      </c>
      <c r="B58" s="104" t="s">
        <v>137</v>
      </c>
      <c r="C58" s="154">
        <v>5798</v>
      </c>
      <c r="D58" s="27"/>
      <c r="E58" s="154">
        <v>5774</v>
      </c>
      <c r="F58" s="27" t="s">
        <v>188</v>
      </c>
      <c r="G58" s="154">
        <v>5694</v>
      </c>
      <c r="H58" s="27"/>
      <c r="I58" s="154">
        <v>5089</v>
      </c>
      <c r="J58" s="27"/>
      <c r="K58" s="105">
        <v>-10.625219529329122</v>
      </c>
      <c r="M58" s="7"/>
      <c r="N58" s="30"/>
      <c r="O58" s="30"/>
      <c r="P58" s="30"/>
      <c r="Q58" s="30"/>
      <c r="R58" s="30"/>
      <c r="S58" s="30"/>
      <c r="T58" s="30"/>
    </row>
    <row r="59" spans="1:20" ht="9.9499999999999993" customHeight="1" x14ac:dyDescent="0.2">
      <c r="A59" s="103" t="s">
        <v>141</v>
      </c>
      <c r="B59" s="104" t="s">
        <v>137</v>
      </c>
      <c r="C59" s="154">
        <v>5332</v>
      </c>
      <c r="D59" s="27"/>
      <c r="E59" s="154">
        <v>5437</v>
      </c>
      <c r="F59" s="27" t="s">
        <v>188</v>
      </c>
      <c r="G59" s="154">
        <v>5301</v>
      </c>
      <c r="H59" s="27"/>
      <c r="I59" s="154">
        <v>4798</v>
      </c>
      <c r="J59" s="27"/>
      <c r="K59" s="105">
        <v>-9.4887757026976054</v>
      </c>
      <c r="M59" s="7"/>
    </row>
    <row r="60" spans="1:20" s="31" customFormat="1" ht="9.9499999999999993" customHeight="1" x14ac:dyDescent="0.2">
      <c r="A60" s="123" t="s">
        <v>265</v>
      </c>
      <c r="B60" s="120" t="s">
        <v>134</v>
      </c>
      <c r="C60" s="34">
        <v>91.962745774404965</v>
      </c>
      <c r="D60" s="34"/>
      <c r="E60" s="34">
        <v>94.163491513682018</v>
      </c>
      <c r="F60" s="26" t="s">
        <v>188</v>
      </c>
      <c r="G60" s="34">
        <v>93.097997892518435</v>
      </c>
      <c r="H60" s="34"/>
      <c r="I60" s="34">
        <v>94.28178424051876</v>
      </c>
      <c r="J60" s="34"/>
      <c r="K60" s="122">
        <v>1.2715486635566542</v>
      </c>
      <c r="L60" s="41"/>
      <c r="M60" s="7"/>
    </row>
    <row r="61" spans="1:20" ht="9.9499999999999993" customHeight="1" x14ac:dyDescent="0.2">
      <c r="A61" s="103" t="s">
        <v>142</v>
      </c>
      <c r="B61" s="104" t="s">
        <v>138</v>
      </c>
      <c r="C61" s="154">
        <v>165363</v>
      </c>
      <c r="D61" s="27"/>
      <c r="E61" s="154">
        <v>168679</v>
      </c>
      <c r="F61" s="27" t="s">
        <v>188</v>
      </c>
      <c r="G61" s="154">
        <v>158668</v>
      </c>
      <c r="H61" s="27"/>
      <c r="I61" s="154">
        <v>152931</v>
      </c>
      <c r="J61" s="27"/>
      <c r="K61" s="105">
        <v>-3.6157259182695967</v>
      </c>
      <c r="M61" s="7"/>
    </row>
    <row r="62" spans="1:20" ht="9.9499999999999993" customHeight="1" x14ac:dyDescent="0.2">
      <c r="A62" s="103" t="s">
        <v>166</v>
      </c>
      <c r="B62" s="104" t="s">
        <v>138</v>
      </c>
      <c r="C62" s="154">
        <v>162274</v>
      </c>
      <c r="D62" s="27"/>
      <c r="E62" s="154">
        <v>163378</v>
      </c>
      <c r="F62" s="27" t="s">
        <v>188</v>
      </c>
      <c r="G62" s="154">
        <v>157397</v>
      </c>
      <c r="H62" s="27"/>
      <c r="I62" s="154">
        <v>150360</v>
      </c>
      <c r="J62" s="27"/>
      <c r="K62" s="105">
        <v>-4.4708603086462855</v>
      </c>
      <c r="M62" s="7"/>
    </row>
    <row r="63" spans="1:20" s="31" customFormat="1" ht="9.9499999999999993" customHeight="1" x14ac:dyDescent="0.2">
      <c r="A63" s="123" t="s">
        <v>264</v>
      </c>
      <c r="B63" s="120" t="s">
        <v>134</v>
      </c>
      <c r="C63" s="34">
        <v>98.131988413369371</v>
      </c>
      <c r="D63" s="34"/>
      <c r="E63" s="34">
        <v>96.857344423431485</v>
      </c>
      <c r="F63" s="26" t="s">
        <v>188</v>
      </c>
      <c r="G63" s="34">
        <v>99.198956311291496</v>
      </c>
      <c r="H63" s="34"/>
      <c r="I63" s="34">
        <v>98.318849677305451</v>
      </c>
      <c r="J63" s="26"/>
      <c r="K63" s="122">
        <v>-0.88721360255467063</v>
      </c>
      <c r="L63" s="41"/>
      <c r="M63" s="7"/>
    </row>
    <row r="64" spans="1:20" s="31" customFormat="1" ht="9.9499999999999993" customHeight="1" x14ac:dyDescent="0.2">
      <c r="A64" s="123" t="s">
        <v>248</v>
      </c>
      <c r="B64" s="120" t="s">
        <v>249</v>
      </c>
      <c r="C64" s="34">
        <v>31.013315828957239</v>
      </c>
      <c r="D64" s="34"/>
      <c r="E64" s="34">
        <v>31.024278094537429</v>
      </c>
      <c r="F64" s="26" t="s">
        <v>188</v>
      </c>
      <c r="G64" s="34">
        <v>29.93171099792492</v>
      </c>
      <c r="H64" s="34"/>
      <c r="I64" s="34">
        <v>31.873905794080866</v>
      </c>
      <c r="J64" s="26"/>
      <c r="K64" s="122">
        <v>6.4887530027621709</v>
      </c>
      <c r="L64" s="41"/>
      <c r="M64" s="7"/>
    </row>
    <row r="65" spans="1:13" ht="9.9499999999999993" customHeight="1" x14ac:dyDescent="0.2">
      <c r="A65" s="103" t="s">
        <v>139</v>
      </c>
      <c r="B65" s="104" t="s">
        <v>140</v>
      </c>
      <c r="C65" s="154">
        <v>62524</v>
      </c>
      <c r="D65" s="27"/>
      <c r="E65" s="154">
        <v>78646</v>
      </c>
      <c r="F65" s="27" t="s">
        <v>188</v>
      </c>
      <c r="G65" s="154">
        <v>78382</v>
      </c>
      <c r="H65" s="27"/>
      <c r="I65" s="154">
        <v>75786</v>
      </c>
      <c r="J65" s="27"/>
      <c r="K65" s="105">
        <v>-3.3119848944910824</v>
      </c>
      <c r="M65" s="7"/>
    </row>
    <row r="66" spans="1:13" ht="0.95" customHeight="1" thickBot="1" x14ac:dyDescent="0.25">
      <c r="A66" s="85"/>
      <c r="B66" s="85"/>
      <c r="C66" s="86"/>
      <c r="D66" s="87"/>
      <c r="E66" s="85"/>
      <c r="F66" s="87"/>
      <c r="G66" s="85"/>
      <c r="H66" s="87"/>
      <c r="I66" s="85"/>
      <c r="J66" s="87"/>
      <c r="K66" s="88"/>
    </row>
    <row r="67" spans="1:13" ht="15" customHeight="1" x14ac:dyDescent="0.2">
      <c r="A67" s="170" t="s">
        <v>259</v>
      </c>
      <c r="B67" s="69"/>
      <c r="C67" s="166"/>
      <c r="D67" s="151"/>
      <c r="E67" s="69"/>
      <c r="F67" s="151"/>
      <c r="G67" s="69"/>
      <c r="H67" s="151"/>
      <c r="I67" s="69"/>
      <c r="J67" s="151"/>
      <c r="K67" s="149"/>
    </row>
    <row r="68" spans="1:13" ht="8.1" customHeight="1" x14ac:dyDescent="0.2">
      <c r="A68" s="58" t="s">
        <v>191</v>
      </c>
      <c r="B68" s="39"/>
      <c r="C68" s="63"/>
      <c r="D68" s="118"/>
      <c r="E68" s="39"/>
      <c r="F68" s="118"/>
      <c r="G68" s="39"/>
      <c r="H68" s="118"/>
      <c r="I68" s="39"/>
      <c r="J68" s="118"/>
      <c r="K68" s="39"/>
    </row>
    <row r="69" spans="1:13" ht="8.1" customHeight="1" x14ac:dyDescent="0.2">
      <c r="A69" s="58" t="s">
        <v>205</v>
      </c>
      <c r="B69" s="39"/>
      <c r="C69" s="63"/>
      <c r="D69" s="118"/>
      <c r="E69" s="39"/>
      <c r="F69" s="118"/>
      <c r="G69" s="39"/>
      <c r="H69" s="118"/>
      <c r="I69" s="39"/>
      <c r="J69" s="118"/>
      <c r="K69" s="39"/>
    </row>
    <row r="70" spans="1:13" ht="8.1" customHeight="1" x14ac:dyDescent="0.2">
      <c r="A70" s="58" t="s">
        <v>255</v>
      </c>
      <c r="B70" s="39"/>
      <c r="C70" s="63"/>
      <c r="D70" s="118"/>
      <c r="E70" s="39"/>
      <c r="F70" s="118"/>
      <c r="G70" s="39"/>
      <c r="H70" s="118"/>
      <c r="I70" s="39"/>
      <c r="J70" s="118"/>
      <c r="K70" s="39"/>
    </row>
    <row r="71" spans="1:13" ht="8.1" customHeight="1" x14ac:dyDescent="0.2">
      <c r="A71" s="131" t="s">
        <v>206</v>
      </c>
      <c r="B71" s="39"/>
      <c r="C71" s="63"/>
      <c r="D71" s="118"/>
      <c r="E71" s="39"/>
      <c r="F71" s="118"/>
      <c r="G71" s="39"/>
      <c r="H71" s="118"/>
      <c r="I71" s="39"/>
      <c r="J71" s="118"/>
      <c r="K71" s="39"/>
    </row>
    <row r="72" spans="1:13" ht="8.1" customHeight="1" x14ac:dyDescent="0.2">
      <c r="A72" s="131" t="s">
        <v>207</v>
      </c>
      <c r="B72" s="39"/>
      <c r="C72" s="63"/>
      <c r="D72" s="118"/>
      <c r="E72" s="39"/>
      <c r="F72" s="118"/>
      <c r="G72" s="39"/>
      <c r="H72" s="118"/>
      <c r="I72" s="39"/>
      <c r="J72" s="118"/>
      <c r="K72" s="39"/>
    </row>
    <row r="73" spans="1:13" ht="9.9499999999999993" customHeight="1" x14ac:dyDescent="0.2">
      <c r="A73" s="131" t="s">
        <v>289</v>
      </c>
      <c r="B73" s="39"/>
      <c r="C73" s="63"/>
      <c r="D73" s="118"/>
      <c r="E73" s="39"/>
      <c r="F73" s="118"/>
      <c r="G73" s="39"/>
      <c r="H73" s="118"/>
      <c r="I73" s="39"/>
      <c r="J73" s="118"/>
      <c r="K73" s="39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53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7"/>
  <dimension ref="A1:AA61"/>
  <sheetViews>
    <sheetView showGridLines="0" zoomScale="115" workbookViewId="0"/>
  </sheetViews>
  <sheetFormatPr baseColWidth="10" defaultRowHeight="12.75" x14ac:dyDescent="0.2"/>
  <cols>
    <col min="1" max="1" width="36.28515625" customWidth="1"/>
    <col min="2" max="2" width="6.42578125" customWidth="1"/>
    <col min="3" max="3" width="9.28515625" style="53" customWidth="1"/>
    <col min="4" max="4" width="1.5703125" style="52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8.5703125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7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7" ht="24" customHeight="1" x14ac:dyDescent="0.2">
      <c r="A2" s="91" t="s">
        <v>282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7" ht="18" customHeight="1" thickBot="1" x14ac:dyDescent="0.25">
      <c r="A3" s="94" t="s">
        <v>302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7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  <c r="Y4" s="62"/>
      <c r="Z4" s="62"/>
      <c r="AA4" s="62"/>
    </row>
    <row r="5" spans="1:27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7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7" s="41" customFormat="1" ht="10.5" customHeight="1" x14ac:dyDescent="0.2">
      <c r="A7" s="123" t="s">
        <v>143</v>
      </c>
      <c r="B7" s="120" t="s">
        <v>136</v>
      </c>
      <c r="C7" s="171">
        <v>8</v>
      </c>
      <c r="D7" s="26" t="s">
        <v>187</v>
      </c>
      <c r="E7" s="171">
        <v>9</v>
      </c>
      <c r="F7" s="26" t="s">
        <v>187</v>
      </c>
      <c r="G7" s="171">
        <v>10</v>
      </c>
      <c r="H7" s="26"/>
      <c r="I7" s="171">
        <v>9</v>
      </c>
      <c r="J7" s="26" t="s">
        <v>187</v>
      </c>
      <c r="K7" s="122">
        <v>-9.9999999999999982</v>
      </c>
      <c r="L7" s="37"/>
      <c r="M7" s="7"/>
      <c r="N7" s="37"/>
      <c r="O7" s="36"/>
      <c r="P7" s="37"/>
      <c r="Q7" s="36"/>
      <c r="R7" s="37"/>
      <c r="S7" s="38"/>
      <c r="T7" s="40"/>
      <c r="U7" s="40"/>
      <c r="V7" s="40"/>
    </row>
    <row r="8" spans="1:27" s="41" customFormat="1" ht="10.5" customHeight="1" x14ac:dyDescent="0.2">
      <c r="A8" s="145" t="s">
        <v>58</v>
      </c>
      <c r="B8" s="104" t="s">
        <v>136</v>
      </c>
      <c r="C8" s="153">
        <v>8</v>
      </c>
      <c r="D8" s="27" t="s">
        <v>187</v>
      </c>
      <c r="E8" s="153">
        <v>9</v>
      </c>
      <c r="F8" s="27" t="s">
        <v>187</v>
      </c>
      <c r="G8" s="153">
        <v>10</v>
      </c>
      <c r="H8" s="27"/>
      <c r="I8" s="153">
        <v>9</v>
      </c>
      <c r="J8" s="27" t="s">
        <v>187</v>
      </c>
      <c r="K8" s="105">
        <v>-9.9999999999999982</v>
      </c>
      <c r="L8" s="37"/>
      <c r="M8" s="7"/>
      <c r="N8" s="37"/>
      <c r="O8" s="36"/>
      <c r="P8" s="37"/>
      <c r="Q8" s="36"/>
      <c r="R8" s="37"/>
      <c r="S8" s="38"/>
      <c r="T8" s="40"/>
      <c r="U8" s="40"/>
      <c r="V8" s="40"/>
    </row>
    <row r="9" spans="1:27" s="41" customFormat="1" ht="10.5" customHeight="1" x14ac:dyDescent="0.2">
      <c r="A9" s="145" t="s">
        <v>93</v>
      </c>
      <c r="B9" s="104" t="s">
        <v>136</v>
      </c>
      <c r="C9" s="104" t="s">
        <v>268</v>
      </c>
      <c r="D9" s="27"/>
      <c r="E9" s="104" t="s">
        <v>268</v>
      </c>
      <c r="F9" s="27"/>
      <c r="G9" s="104" t="s">
        <v>268</v>
      </c>
      <c r="H9" s="27"/>
      <c r="I9" s="104" t="s">
        <v>268</v>
      </c>
      <c r="J9" s="27"/>
      <c r="K9" s="148" t="s">
        <v>189</v>
      </c>
      <c r="L9" s="37"/>
      <c r="M9" s="7"/>
      <c r="N9" s="37"/>
      <c r="O9" s="36"/>
      <c r="P9" s="37"/>
      <c r="Q9" s="36"/>
      <c r="R9" s="37"/>
      <c r="S9" s="38"/>
      <c r="T9" s="40"/>
      <c r="U9" s="40"/>
      <c r="V9" s="40"/>
    </row>
    <row r="10" spans="1:27" ht="10.5" customHeight="1" x14ac:dyDescent="0.2">
      <c r="A10" s="123" t="s">
        <v>145</v>
      </c>
      <c r="B10" s="120" t="s">
        <v>137</v>
      </c>
      <c r="C10" s="30">
        <v>72</v>
      </c>
      <c r="D10" s="26"/>
      <c r="E10" s="30">
        <v>59</v>
      </c>
      <c r="F10" s="27"/>
      <c r="G10" s="30">
        <v>72</v>
      </c>
      <c r="H10" s="27"/>
      <c r="I10" s="30">
        <v>62</v>
      </c>
      <c r="J10" s="27"/>
      <c r="K10" s="122">
        <v>-13.888888888888884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7" ht="10.5" customHeight="1" x14ac:dyDescent="0.2">
      <c r="A11" s="123" t="s">
        <v>141</v>
      </c>
      <c r="B11" s="120" t="s">
        <v>137</v>
      </c>
      <c r="C11" s="30">
        <v>70</v>
      </c>
      <c r="D11" s="26"/>
      <c r="E11" s="30">
        <v>59</v>
      </c>
      <c r="F11" s="26"/>
      <c r="G11" s="30">
        <v>62</v>
      </c>
      <c r="H11" s="26"/>
      <c r="I11" s="30">
        <v>62</v>
      </c>
      <c r="J11" s="26"/>
      <c r="K11" s="122" t="s">
        <v>268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7" ht="10.5" customHeight="1" x14ac:dyDescent="0.2">
      <c r="A12" s="145" t="s">
        <v>58</v>
      </c>
      <c r="B12" s="104" t="s">
        <v>137</v>
      </c>
      <c r="C12" s="121">
        <v>70</v>
      </c>
      <c r="D12" s="27"/>
      <c r="E12" s="121">
        <v>59</v>
      </c>
      <c r="F12" s="27"/>
      <c r="G12" s="121">
        <v>62</v>
      </c>
      <c r="H12" s="27"/>
      <c r="I12" s="121">
        <v>62</v>
      </c>
      <c r="J12" s="27"/>
      <c r="K12" s="105" t="s">
        <v>268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7" ht="10.5" customHeight="1" x14ac:dyDescent="0.2">
      <c r="A13" s="145" t="s">
        <v>93</v>
      </c>
      <c r="B13" s="104" t="s">
        <v>137</v>
      </c>
      <c r="C13" s="104" t="s">
        <v>268</v>
      </c>
      <c r="D13" s="27"/>
      <c r="E13" s="104" t="s">
        <v>268</v>
      </c>
      <c r="F13" s="27"/>
      <c r="G13" s="104" t="s">
        <v>268</v>
      </c>
      <c r="H13" s="27"/>
      <c r="I13" s="104" t="s">
        <v>268</v>
      </c>
      <c r="J13" s="27"/>
      <c r="K13" s="148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7" s="31" customFormat="1" ht="10.5" customHeight="1" x14ac:dyDescent="0.2">
      <c r="A14" s="123" t="s">
        <v>265</v>
      </c>
      <c r="B14" s="120" t="s">
        <v>134</v>
      </c>
      <c r="C14" s="138">
        <v>97.222222222222214</v>
      </c>
      <c r="D14" s="138"/>
      <c r="E14" s="138">
        <v>100</v>
      </c>
      <c r="F14" s="26"/>
      <c r="G14" s="138">
        <v>86.111111111111114</v>
      </c>
      <c r="H14" s="138"/>
      <c r="I14" s="138">
        <v>100</v>
      </c>
      <c r="J14" s="26"/>
      <c r="K14" s="122">
        <v>16.129032258064502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7" ht="10.5" customHeight="1" x14ac:dyDescent="0.2">
      <c r="A15" s="123" t="s">
        <v>142</v>
      </c>
      <c r="B15" s="120" t="s">
        <v>138</v>
      </c>
      <c r="C15" s="30">
        <v>425</v>
      </c>
      <c r="D15" s="27"/>
      <c r="E15" s="30">
        <v>441</v>
      </c>
      <c r="F15" s="27"/>
      <c r="G15" s="30">
        <v>444</v>
      </c>
      <c r="H15" s="27"/>
      <c r="I15" s="30">
        <v>520</v>
      </c>
      <c r="J15" s="27"/>
      <c r="K15" s="122">
        <v>17.117117117117118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7" ht="10.5" customHeight="1" x14ac:dyDescent="0.2">
      <c r="A16" s="123" t="s">
        <v>166</v>
      </c>
      <c r="B16" s="120" t="s">
        <v>138</v>
      </c>
      <c r="C16" s="30">
        <v>425</v>
      </c>
      <c r="D16" s="27"/>
      <c r="E16" s="30">
        <v>441</v>
      </c>
      <c r="F16" s="27"/>
      <c r="G16" s="30">
        <v>444</v>
      </c>
      <c r="H16" s="27"/>
      <c r="I16" s="30">
        <v>520</v>
      </c>
      <c r="J16" s="27"/>
      <c r="K16" s="122">
        <v>17.117117117117118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58</v>
      </c>
      <c r="B17" s="104" t="s">
        <v>138</v>
      </c>
      <c r="C17" s="121">
        <v>425</v>
      </c>
      <c r="D17" s="27"/>
      <c r="E17" s="121">
        <v>441</v>
      </c>
      <c r="F17" s="27"/>
      <c r="G17" s="121">
        <v>444</v>
      </c>
      <c r="H17" s="27"/>
      <c r="I17" s="121">
        <v>520</v>
      </c>
      <c r="J17" s="27"/>
      <c r="K17" s="105">
        <v>17.117117117117118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93</v>
      </c>
      <c r="B18" s="104" t="s">
        <v>138</v>
      </c>
      <c r="C18" s="104" t="s">
        <v>268</v>
      </c>
      <c r="D18" s="27"/>
      <c r="E18" s="104" t="s">
        <v>268</v>
      </c>
      <c r="F18" s="27"/>
      <c r="G18" s="104" t="s">
        <v>268</v>
      </c>
      <c r="H18" s="27"/>
      <c r="I18" s="104" t="s">
        <v>268</v>
      </c>
      <c r="J18" s="27"/>
      <c r="K18" s="148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38">
        <v>100</v>
      </c>
      <c r="D19" s="138"/>
      <c r="E19" s="138">
        <v>100</v>
      </c>
      <c r="F19" s="26"/>
      <c r="G19" s="138">
        <v>100</v>
      </c>
      <c r="H19" s="138"/>
      <c r="I19" s="138">
        <v>100</v>
      </c>
      <c r="J19" s="26"/>
      <c r="K19" s="122" t="s">
        <v>268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38">
        <v>6.0714285714285712</v>
      </c>
      <c r="D20" s="138"/>
      <c r="E20" s="138">
        <v>7.4745762711864403</v>
      </c>
      <c r="F20" s="26"/>
      <c r="G20" s="138">
        <v>7.161290322580645</v>
      </c>
      <c r="H20" s="138"/>
      <c r="I20" s="138">
        <v>8.387096774193548</v>
      </c>
      <c r="J20" s="26"/>
      <c r="K20" s="122">
        <v>17.117117117117118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10.5" customHeight="1" x14ac:dyDescent="0.2">
      <c r="A21" s="160" t="s">
        <v>172</v>
      </c>
      <c r="B21" s="147" t="s">
        <v>140</v>
      </c>
      <c r="C21" s="30">
        <v>1022</v>
      </c>
      <c r="D21" s="27"/>
      <c r="E21" s="161">
        <v>1237</v>
      </c>
      <c r="F21" s="27"/>
      <c r="G21" s="161" t="s">
        <v>196</v>
      </c>
      <c r="H21" s="27"/>
      <c r="I21" s="161">
        <v>1380</v>
      </c>
      <c r="J21" s="27"/>
      <c r="K21" s="155" t="s">
        <v>189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58</v>
      </c>
      <c r="B22" s="127" t="s">
        <v>140</v>
      </c>
      <c r="C22" s="154">
        <v>1022</v>
      </c>
      <c r="D22" s="27"/>
      <c r="E22" s="154">
        <v>1237</v>
      </c>
      <c r="F22" s="27"/>
      <c r="G22" s="154" t="s">
        <v>196</v>
      </c>
      <c r="H22" s="27"/>
      <c r="I22" s="154">
        <v>1380</v>
      </c>
      <c r="J22" s="27"/>
      <c r="K22" s="148" t="s">
        <v>189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93</v>
      </c>
      <c r="B23" s="127" t="s">
        <v>140</v>
      </c>
      <c r="C23" s="104" t="s">
        <v>268</v>
      </c>
      <c r="D23" s="27"/>
      <c r="E23" s="104" t="s">
        <v>268</v>
      </c>
      <c r="F23" s="27"/>
      <c r="G23" s="104" t="s">
        <v>268</v>
      </c>
      <c r="H23" s="27"/>
      <c r="I23" s="104" t="s">
        <v>268</v>
      </c>
      <c r="J23" s="27"/>
      <c r="K23" s="148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18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45" t="s">
        <v>58</v>
      </c>
      <c r="B25" s="127" t="s">
        <v>140</v>
      </c>
      <c r="C25" s="128">
        <v>5.6707200000000002</v>
      </c>
      <c r="D25" s="27"/>
      <c r="E25" s="104" t="s">
        <v>268</v>
      </c>
      <c r="F25" s="27"/>
      <c r="G25" s="128">
        <v>21.689540000000001</v>
      </c>
      <c r="H25" s="27"/>
      <c r="I25" s="104" t="s">
        <v>268</v>
      </c>
      <c r="J25" s="27"/>
      <c r="K25" s="148" t="s">
        <v>189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s="39" customFormat="1" ht="15" customHeight="1" x14ac:dyDescent="0.2">
      <c r="A26" s="135" t="s">
        <v>169</v>
      </c>
      <c r="B26" s="127"/>
      <c r="C26" s="154"/>
      <c r="D26" s="27"/>
      <c r="E26" s="154"/>
      <c r="F26" s="27"/>
      <c r="G26" s="154"/>
      <c r="H26" s="27"/>
      <c r="I26" s="154"/>
      <c r="J26" s="27"/>
      <c r="K26" s="122"/>
      <c r="L26" s="13"/>
      <c r="M26" s="19"/>
      <c r="N26" s="13"/>
      <c r="O26" s="19"/>
      <c r="P26" s="13"/>
      <c r="Q26" s="19"/>
      <c r="R26" s="13"/>
      <c r="S26" s="14"/>
      <c r="T26" s="59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0">
        <v>35.5</v>
      </c>
      <c r="D27" s="33"/>
      <c r="E27" s="140">
        <v>47.24</v>
      </c>
      <c r="F27" s="27"/>
      <c r="G27" s="140">
        <v>42.941176470588232</v>
      </c>
      <c r="H27" s="27"/>
      <c r="I27" s="140" t="s">
        <v>196</v>
      </c>
      <c r="J27" s="27"/>
      <c r="K27" s="148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15" customHeight="1" x14ac:dyDescent="0.2">
      <c r="A28" s="15" t="s">
        <v>226</v>
      </c>
      <c r="B28" s="104"/>
      <c r="C28" s="154"/>
      <c r="D28" s="27"/>
      <c r="E28" s="154"/>
      <c r="F28" s="27"/>
      <c r="G28" s="154"/>
      <c r="H28" s="27"/>
      <c r="I28" s="154"/>
      <c r="J28" s="27"/>
      <c r="K28" s="122"/>
      <c r="L28" s="9"/>
      <c r="M28" s="15"/>
      <c r="N28" s="9"/>
      <c r="O28" s="15"/>
      <c r="P28" s="16"/>
      <c r="Q28" s="15"/>
      <c r="R28" s="16"/>
      <c r="S28" s="17"/>
      <c r="T28" s="11"/>
      <c r="U28" s="11"/>
      <c r="V28" s="11"/>
    </row>
    <row r="29" spans="1:22" ht="10.5" customHeight="1" x14ac:dyDescent="0.2">
      <c r="A29" s="103" t="s">
        <v>58</v>
      </c>
      <c r="B29" s="104" t="s">
        <v>86</v>
      </c>
      <c r="C29" s="140">
        <v>0.20254799537147714</v>
      </c>
      <c r="D29" s="144"/>
      <c r="E29" s="140">
        <v>0.22148959740267093</v>
      </c>
      <c r="F29" s="27"/>
      <c r="G29" s="140">
        <v>0.23693587643680336</v>
      </c>
      <c r="H29" s="27"/>
      <c r="I29" s="140">
        <v>0.22742544901683251</v>
      </c>
      <c r="J29" s="27"/>
      <c r="K29" s="105">
        <v>-4.0139245955466478</v>
      </c>
      <c r="L29" s="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ht="10.5" customHeight="1" x14ac:dyDescent="0.2">
      <c r="A30" s="103" t="s">
        <v>247</v>
      </c>
      <c r="B30" s="104" t="s">
        <v>86</v>
      </c>
      <c r="C30" s="140">
        <v>8.9121617323829269E-2</v>
      </c>
      <c r="D30" s="144" t="s">
        <v>188</v>
      </c>
      <c r="E30" s="140">
        <v>7.9688755150169183E-2</v>
      </c>
      <c r="F30" s="27" t="s">
        <v>188</v>
      </c>
      <c r="G30" s="140">
        <v>9.4980346796110865E-2</v>
      </c>
      <c r="H30" s="27"/>
      <c r="I30" s="140">
        <v>8.9706563224273575E-2</v>
      </c>
      <c r="J30" s="27"/>
      <c r="K30" s="136" t="s">
        <v>37</v>
      </c>
      <c r="L30" s="9"/>
      <c r="M30" s="7"/>
      <c r="N30" s="9"/>
      <c r="O30" s="15"/>
      <c r="P30" s="16"/>
      <c r="Q30" s="15"/>
      <c r="R30" s="16"/>
      <c r="S30" s="17"/>
      <c r="T30" s="11"/>
      <c r="U30" s="11"/>
      <c r="V30" s="11"/>
    </row>
    <row r="31" spans="1:22" s="39" customFormat="1" ht="15" customHeight="1" x14ac:dyDescent="0.2">
      <c r="A31" s="135" t="s">
        <v>144</v>
      </c>
      <c r="B31" s="127"/>
      <c r="C31" s="154"/>
      <c r="D31" s="27"/>
      <c r="E31" s="154"/>
      <c r="F31" s="27"/>
      <c r="G31" s="154"/>
      <c r="H31" s="27"/>
      <c r="I31" s="154"/>
      <c r="J31" s="27"/>
      <c r="K31" s="122"/>
      <c r="L31" s="13"/>
      <c r="M31" s="19"/>
      <c r="N31" s="13"/>
      <c r="O31" s="19"/>
      <c r="P31" s="13"/>
      <c r="Q31" s="19"/>
      <c r="R31" s="13"/>
      <c r="S31" s="14"/>
      <c r="T31" s="59"/>
      <c r="U31" s="59"/>
      <c r="V31" s="59"/>
    </row>
    <row r="32" spans="1:22" s="41" customFormat="1" ht="10.5" customHeight="1" x14ac:dyDescent="0.2">
      <c r="A32" s="123" t="s">
        <v>266</v>
      </c>
      <c r="B32" s="120" t="s">
        <v>140</v>
      </c>
      <c r="C32" s="124" t="s">
        <v>268</v>
      </c>
      <c r="D32" s="124"/>
      <c r="E32" s="124">
        <v>2.8889999999999998</v>
      </c>
      <c r="F32" s="26"/>
      <c r="G32" s="124">
        <v>18.632999999999999</v>
      </c>
      <c r="H32" s="26"/>
      <c r="I32" s="124">
        <v>45.06</v>
      </c>
      <c r="J32" s="26"/>
      <c r="K32" s="122">
        <v>141.82901304137823</v>
      </c>
      <c r="L32" s="9"/>
      <c r="M32" s="59"/>
      <c r="N32" s="9"/>
      <c r="O32" s="18"/>
      <c r="P32" s="9"/>
      <c r="Q32" s="18"/>
      <c r="R32" s="9"/>
      <c r="S32" s="10"/>
      <c r="T32" s="75"/>
      <c r="U32" s="75"/>
      <c r="V32" s="75"/>
    </row>
    <row r="33" spans="1:22" s="39" customFormat="1" ht="10.5" customHeight="1" x14ac:dyDescent="0.2">
      <c r="A33" s="145" t="s">
        <v>58</v>
      </c>
      <c r="B33" s="127" t="s">
        <v>140</v>
      </c>
      <c r="C33" s="154" t="s">
        <v>268</v>
      </c>
      <c r="D33" s="172"/>
      <c r="E33" s="154">
        <v>2.8889999999999998</v>
      </c>
      <c r="F33" s="27"/>
      <c r="G33" s="154">
        <v>18.632999999999999</v>
      </c>
      <c r="H33" s="27"/>
      <c r="I33" s="154">
        <v>45.06</v>
      </c>
      <c r="J33" s="27"/>
      <c r="K33" s="105">
        <v>141.82901304137823</v>
      </c>
      <c r="L33" s="13"/>
      <c r="M33" s="59"/>
      <c r="N33" s="13"/>
      <c r="O33" s="19"/>
      <c r="P33" s="13"/>
      <c r="Q33" s="19"/>
      <c r="R33" s="13"/>
      <c r="S33" s="14"/>
      <c r="T33" s="59"/>
      <c r="U33" s="59"/>
      <c r="V33" s="59"/>
    </row>
    <row r="34" spans="1:22" s="39" customFormat="1" ht="10.5" customHeight="1" x14ac:dyDescent="0.2">
      <c r="A34" s="145" t="s">
        <v>59</v>
      </c>
      <c r="B34" s="127" t="s">
        <v>140</v>
      </c>
      <c r="C34" s="104" t="s">
        <v>268</v>
      </c>
      <c r="D34" s="27"/>
      <c r="E34" s="104" t="s">
        <v>268</v>
      </c>
      <c r="F34" s="27"/>
      <c r="G34" s="104" t="s">
        <v>268</v>
      </c>
      <c r="H34" s="27"/>
      <c r="I34" s="104" t="s">
        <v>268</v>
      </c>
      <c r="J34" s="27"/>
      <c r="K34" s="148" t="s">
        <v>189</v>
      </c>
      <c r="L34" s="13"/>
      <c r="M34" s="59"/>
      <c r="N34" s="13"/>
      <c r="O34" s="19"/>
      <c r="P34" s="13"/>
      <c r="Q34" s="19"/>
      <c r="R34" s="13"/>
      <c r="S34" s="14"/>
      <c r="T34" s="59"/>
      <c r="U34" s="59"/>
      <c r="V34" s="59"/>
    </row>
    <row r="35" spans="1:22" s="41" customFormat="1" ht="10.5" customHeight="1" x14ac:dyDescent="0.2">
      <c r="A35" s="123" t="s">
        <v>267</v>
      </c>
      <c r="B35" s="120" t="s">
        <v>140</v>
      </c>
      <c r="C35" s="124">
        <v>126.729</v>
      </c>
      <c r="D35" s="124"/>
      <c r="E35" s="124">
        <v>550.06099999999992</v>
      </c>
      <c r="F35" s="26"/>
      <c r="G35" s="124">
        <v>1024.4390000000001</v>
      </c>
      <c r="H35" s="124"/>
      <c r="I35" s="124">
        <v>1031.32</v>
      </c>
      <c r="J35" s="26"/>
      <c r="K35" s="122">
        <v>0.67168469767353578</v>
      </c>
      <c r="L35" s="9"/>
      <c r="M35" s="59"/>
      <c r="N35" s="9"/>
      <c r="O35" s="18"/>
      <c r="P35" s="9"/>
      <c r="Q35" s="18"/>
      <c r="R35" s="9"/>
      <c r="S35" s="10"/>
      <c r="T35" s="75"/>
      <c r="U35" s="75"/>
      <c r="V35" s="75"/>
    </row>
    <row r="36" spans="1:22" s="39" customFormat="1" ht="10.5" customHeight="1" x14ac:dyDescent="0.2">
      <c r="A36" s="145" t="s">
        <v>58</v>
      </c>
      <c r="B36" s="127" t="s">
        <v>140</v>
      </c>
      <c r="C36" s="154">
        <v>10.798</v>
      </c>
      <c r="D36" s="172"/>
      <c r="E36" s="154">
        <v>20.68</v>
      </c>
      <c r="F36" s="27"/>
      <c r="G36" s="154">
        <v>19.887</v>
      </c>
      <c r="H36" s="27"/>
      <c r="I36" s="154">
        <v>513.04</v>
      </c>
      <c r="J36" s="27"/>
      <c r="K36" s="148" t="s">
        <v>189</v>
      </c>
      <c r="L36" s="5"/>
      <c r="M36" s="59"/>
      <c r="N36" s="5"/>
      <c r="O36" s="19"/>
      <c r="P36" s="5"/>
      <c r="Q36" s="19"/>
      <c r="R36" s="5"/>
      <c r="S36" s="14"/>
      <c r="T36" s="59"/>
      <c r="U36" s="59"/>
      <c r="V36" s="59"/>
    </row>
    <row r="37" spans="1:22" s="39" customFormat="1" ht="10.5" customHeight="1" x14ac:dyDescent="0.2">
      <c r="A37" s="145" t="s">
        <v>59</v>
      </c>
      <c r="B37" s="127" t="s">
        <v>140</v>
      </c>
      <c r="C37" s="154">
        <v>115.931</v>
      </c>
      <c r="D37" s="172"/>
      <c r="E37" s="154">
        <v>529.38099999999997</v>
      </c>
      <c r="F37" s="27"/>
      <c r="G37" s="154">
        <v>1004.552</v>
      </c>
      <c r="H37" s="27"/>
      <c r="I37" s="154">
        <v>518.28</v>
      </c>
      <c r="J37" s="27"/>
      <c r="K37" s="105">
        <v>-48.40685200965207</v>
      </c>
      <c r="L37" s="5"/>
      <c r="M37" s="59"/>
      <c r="N37" s="5"/>
      <c r="O37" s="19"/>
      <c r="P37" s="5"/>
      <c r="Q37" s="19"/>
      <c r="R37" s="5"/>
      <c r="S37" s="14"/>
      <c r="T37" s="59"/>
      <c r="U37" s="59"/>
      <c r="V37" s="59"/>
    </row>
    <row r="38" spans="1:22" s="41" customFormat="1" ht="10.5" customHeight="1" x14ac:dyDescent="0.2">
      <c r="A38" s="123" t="s">
        <v>250</v>
      </c>
      <c r="B38" s="120" t="s">
        <v>140</v>
      </c>
      <c r="C38" s="124">
        <v>-126.729</v>
      </c>
      <c r="D38" s="124"/>
      <c r="E38" s="124">
        <v>-547.17199999999991</v>
      </c>
      <c r="F38" s="26"/>
      <c r="G38" s="124">
        <v>-1005.806</v>
      </c>
      <c r="H38" s="124"/>
      <c r="I38" s="124">
        <v>-986.26</v>
      </c>
      <c r="J38" s="26"/>
      <c r="K38" s="146">
        <v>1.9433171009121093</v>
      </c>
      <c r="L38" s="42"/>
      <c r="M38" s="59"/>
      <c r="N38" s="42"/>
      <c r="O38" s="18"/>
      <c r="P38" s="42"/>
      <c r="Q38" s="18"/>
      <c r="R38" s="42"/>
      <c r="S38" s="10"/>
      <c r="T38" s="75"/>
      <c r="U38" s="75"/>
      <c r="V38" s="75"/>
    </row>
    <row r="39" spans="1:22" ht="15" customHeight="1" x14ac:dyDescent="0.2">
      <c r="A39" s="135" t="s">
        <v>157</v>
      </c>
      <c r="B39" s="165"/>
      <c r="C39" s="154"/>
      <c r="D39" s="27"/>
      <c r="E39" s="154"/>
      <c r="F39" s="27"/>
      <c r="G39" s="154"/>
      <c r="H39" s="27"/>
      <c r="I39" s="154"/>
      <c r="J39" s="27"/>
      <c r="K39" s="122"/>
    </row>
    <row r="40" spans="1:22" ht="10.5" customHeight="1" x14ac:dyDescent="0.2">
      <c r="A40" s="103" t="s">
        <v>145</v>
      </c>
      <c r="B40" s="104" t="s">
        <v>137</v>
      </c>
      <c r="C40" s="154">
        <v>172</v>
      </c>
      <c r="D40" s="27"/>
      <c r="E40" s="154">
        <v>172</v>
      </c>
      <c r="F40" s="27"/>
      <c r="G40" s="154">
        <v>173</v>
      </c>
      <c r="H40" s="27"/>
      <c r="I40" s="154">
        <v>110</v>
      </c>
      <c r="J40" s="27"/>
      <c r="K40" s="105">
        <v>-36.416184971098261</v>
      </c>
      <c r="M40" s="7"/>
    </row>
    <row r="41" spans="1:22" ht="10.5" customHeight="1" x14ac:dyDescent="0.2">
      <c r="A41" s="103" t="s">
        <v>141</v>
      </c>
      <c r="B41" s="104" t="s">
        <v>137</v>
      </c>
      <c r="C41" s="154">
        <v>169</v>
      </c>
      <c r="D41" s="27"/>
      <c r="E41" s="154">
        <v>145</v>
      </c>
      <c r="F41" s="27"/>
      <c r="G41" s="154">
        <v>164</v>
      </c>
      <c r="H41" s="27"/>
      <c r="I41" s="154">
        <v>106</v>
      </c>
      <c r="J41" s="27"/>
      <c r="K41" s="105">
        <v>-35.365853658536587</v>
      </c>
      <c r="M41" s="7"/>
    </row>
    <row r="42" spans="1:22" s="31" customFormat="1" ht="10.5" customHeight="1" x14ac:dyDescent="0.2">
      <c r="A42" s="123" t="s">
        <v>265</v>
      </c>
      <c r="B42" s="120" t="s">
        <v>134</v>
      </c>
      <c r="C42" s="34">
        <v>98.255813953488371</v>
      </c>
      <c r="D42" s="34"/>
      <c r="E42" s="34">
        <v>84.302325581395351</v>
      </c>
      <c r="F42" s="26"/>
      <c r="G42" s="34">
        <v>94.797687861271669</v>
      </c>
      <c r="H42" s="34"/>
      <c r="I42" s="34">
        <v>96.36363636363636</v>
      </c>
      <c r="J42" s="26"/>
      <c r="K42" s="122">
        <v>1.651884700665196</v>
      </c>
      <c r="L42" s="39"/>
      <c r="M42" s="7"/>
    </row>
    <row r="43" spans="1:22" ht="10.5" customHeight="1" x14ac:dyDescent="0.2">
      <c r="A43" s="103" t="s">
        <v>142</v>
      </c>
      <c r="B43" s="104" t="s">
        <v>138</v>
      </c>
      <c r="C43" s="154">
        <v>2288</v>
      </c>
      <c r="D43" s="27"/>
      <c r="E43" s="154">
        <v>1202</v>
      </c>
      <c r="F43" s="27"/>
      <c r="G43" s="154">
        <v>1831</v>
      </c>
      <c r="H43" s="27"/>
      <c r="I43" s="154">
        <v>746</v>
      </c>
      <c r="J43" s="27"/>
      <c r="K43" s="105">
        <v>-59.25723648279628</v>
      </c>
      <c r="M43" s="7"/>
    </row>
    <row r="44" spans="1:22" ht="10.5" customHeight="1" x14ac:dyDescent="0.2">
      <c r="A44" s="103" t="s">
        <v>166</v>
      </c>
      <c r="B44" s="104" t="s">
        <v>138</v>
      </c>
      <c r="C44" s="154">
        <v>2287</v>
      </c>
      <c r="D44" s="27"/>
      <c r="E44" s="154">
        <v>1202</v>
      </c>
      <c r="F44" s="27"/>
      <c r="G44" s="154">
        <v>1831</v>
      </c>
      <c r="H44" s="27"/>
      <c r="I44" s="154">
        <v>746</v>
      </c>
      <c r="J44" s="27"/>
      <c r="K44" s="105">
        <v>-59.25723648279628</v>
      </c>
      <c r="M44" s="7"/>
    </row>
    <row r="45" spans="1:22" s="31" customFormat="1" ht="10.5" customHeight="1" x14ac:dyDescent="0.2">
      <c r="A45" s="123" t="s">
        <v>264</v>
      </c>
      <c r="B45" s="120" t="s">
        <v>134</v>
      </c>
      <c r="C45" s="34">
        <v>99.956293706293707</v>
      </c>
      <c r="D45" s="34"/>
      <c r="E45" s="34">
        <v>100</v>
      </c>
      <c r="F45" s="26"/>
      <c r="G45" s="34">
        <v>100</v>
      </c>
      <c r="H45" s="34"/>
      <c r="I45" s="34">
        <v>100</v>
      </c>
      <c r="J45" s="26"/>
      <c r="K45" s="122" t="s">
        <v>268</v>
      </c>
      <c r="L45" s="41"/>
      <c r="M45" s="7"/>
    </row>
    <row r="46" spans="1:22" s="31" customFormat="1" ht="10.5" customHeight="1" x14ac:dyDescent="0.2">
      <c r="A46" s="123" t="s">
        <v>248</v>
      </c>
      <c r="B46" s="120" t="s">
        <v>249</v>
      </c>
      <c r="C46" s="34">
        <v>13.538461538461538</v>
      </c>
      <c r="D46" s="34"/>
      <c r="E46" s="34">
        <v>8.2896551724137932</v>
      </c>
      <c r="F46" s="26"/>
      <c r="G46" s="34">
        <v>11.164634146341463</v>
      </c>
      <c r="H46" s="34"/>
      <c r="I46" s="34">
        <v>7.0377358490566042</v>
      </c>
      <c r="J46" s="26"/>
      <c r="K46" s="122">
        <v>-36.964026256401795</v>
      </c>
      <c r="L46" s="41"/>
      <c r="M46" s="7"/>
    </row>
    <row r="47" spans="1:22" ht="10.5" customHeight="1" x14ac:dyDescent="0.2">
      <c r="A47" s="103" t="s">
        <v>139</v>
      </c>
      <c r="B47" s="104" t="s">
        <v>140</v>
      </c>
      <c r="C47" s="154">
        <v>3021</v>
      </c>
      <c r="D47" s="27"/>
      <c r="E47" s="154">
        <v>2071</v>
      </c>
      <c r="F47" s="27"/>
      <c r="G47" s="154">
        <v>2330</v>
      </c>
      <c r="H47" s="27"/>
      <c r="I47" s="154">
        <v>1400</v>
      </c>
      <c r="J47" s="27"/>
      <c r="K47" s="105">
        <v>-39.914163090128753</v>
      </c>
      <c r="M47" s="7"/>
    </row>
    <row r="48" spans="1:22" ht="15" customHeight="1" x14ac:dyDescent="0.2">
      <c r="A48" s="135" t="s">
        <v>38</v>
      </c>
      <c r="B48" s="165"/>
      <c r="C48" s="154"/>
      <c r="D48" s="27"/>
      <c r="E48" s="154"/>
      <c r="F48" s="27"/>
      <c r="G48" s="154"/>
      <c r="H48" s="27"/>
      <c r="I48" s="154"/>
      <c r="J48" s="27"/>
      <c r="K48" s="122"/>
    </row>
    <row r="49" spans="1:20" ht="10.5" customHeight="1" x14ac:dyDescent="0.2">
      <c r="A49" s="103" t="s">
        <v>145</v>
      </c>
      <c r="B49" s="104" t="s">
        <v>137</v>
      </c>
      <c r="C49" s="154">
        <v>609</v>
      </c>
      <c r="D49" s="27"/>
      <c r="E49" s="154">
        <v>467</v>
      </c>
      <c r="F49" s="27"/>
      <c r="G49" s="154">
        <v>488</v>
      </c>
      <c r="H49" s="27"/>
      <c r="I49" s="154">
        <v>433</v>
      </c>
      <c r="J49" s="27"/>
      <c r="K49" s="105">
        <v>-11.270491803278693</v>
      </c>
      <c r="M49" s="7"/>
      <c r="N49" s="30"/>
      <c r="O49" s="30"/>
      <c r="P49" s="30"/>
      <c r="Q49" s="30"/>
      <c r="R49" s="30"/>
      <c r="S49" s="30"/>
      <c r="T49" s="30"/>
    </row>
    <row r="50" spans="1:20" ht="10.5" customHeight="1" x14ac:dyDescent="0.2">
      <c r="A50" s="103" t="s">
        <v>141</v>
      </c>
      <c r="B50" s="104" t="s">
        <v>137</v>
      </c>
      <c r="C50" s="154">
        <v>540</v>
      </c>
      <c r="D50" s="27"/>
      <c r="E50" s="154">
        <v>422</v>
      </c>
      <c r="F50" s="27"/>
      <c r="G50" s="154">
        <v>468</v>
      </c>
      <c r="H50" s="27"/>
      <c r="I50" s="154">
        <v>425</v>
      </c>
      <c r="J50" s="27"/>
      <c r="K50" s="105">
        <v>-9.1880341880341891</v>
      </c>
      <c r="M50" s="7"/>
    </row>
    <row r="51" spans="1:20" s="31" customFormat="1" ht="10.5" customHeight="1" x14ac:dyDescent="0.2">
      <c r="A51" s="123" t="s">
        <v>265</v>
      </c>
      <c r="B51" s="120" t="s">
        <v>134</v>
      </c>
      <c r="C51" s="34">
        <v>88.669950738916256</v>
      </c>
      <c r="D51" s="34"/>
      <c r="E51" s="34">
        <v>90.364025695931488</v>
      </c>
      <c r="F51" s="26"/>
      <c r="G51" s="34">
        <v>95.901639344262293</v>
      </c>
      <c r="H51" s="34"/>
      <c r="I51" s="34">
        <v>98.152424942263281</v>
      </c>
      <c r="J51" s="26"/>
      <c r="K51" s="122">
        <v>2.3469730167189784</v>
      </c>
      <c r="L51" s="41"/>
      <c r="M51" s="7"/>
    </row>
    <row r="52" spans="1:20" ht="10.5" customHeight="1" x14ac:dyDescent="0.2">
      <c r="A52" s="103" t="s">
        <v>142</v>
      </c>
      <c r="B52" s="104" t="s">
        <v>138</v>
      </c>
      <c r="C52" s="154">
        <v>6363</v>
      </c>
      <c r="D52" s="27"/>
      <c r="E52" s="154">
        <v>3234</v>
      </c>
      <c r="F52" s="27"/>
      <c r="G52" s="154">
        <v>5120</v>
      </c>
      <c r="H52" s="27"/>
      <c r="I52" s="154">
        <v>4613</v>
      </c>
      <c r="J52" s="27"/>
      <c r="K52" s="105">
        <v>-9.9023437499999982</v>
      </c>
      <c r="M52" s="7"/>
    </row>
    <row r="53" spans="1:20" ht="10.5" customHeight="1" x14ac:dyDescent="0.2">
      <c r="A53" s="103" t="s">
        <v>166</v>
      </c>
      <c r="B53" s="104" t="s">
        <v>138</v>
      </c>
      <c r="C53" s="154">
        <v>6361</v>
      </c>
      <c r="D53" s="27"/>
      <c r="E53" s="154">
        <v>3224</v>
      </c>
      <c r="F53" s="27"/>
      <c r="G53" s="154">
        <v>5120</v>
      </c>
      <c r="H53" s="27"/>
      <c r="I53" s="154">
        <v>4613</v>
      </c>
      <c r="J53" s="27"/>
      <c r="K53" s="105">
        <v>-9.9023437499999982</v>
      </c>
      <c r="M53" s="7"/>
    </row>
    <row r="54" spans="1:20" s="31" customFormat="1" ht="10.5" customHeight="1" x14ac:dyDescent="0.2">
      <c r="A54" s="123" t="s">
        <v>264</v>
      </c>
      <c r="B54" s="120" t="s">
        <v>134</v>
      </c>
      <c r="C54" s="34">
        <v>99.968568285399968</v>
      </c>
      <c r="D54" s="34"/>
      <c r="E54" s="34">
        <v>99.690785405071111</v>
      </c>
      <c r="F54" s="26"/>
      <c r="G54" s="34">
        <v>100</v>
      </c>
      <c r="H54" s="34"/>
      <c r="I54" s="34">
        <v>100</v>
      </c>
      <c r="J54" s="26"/>
      <c r="K54" s="122" t="s">
        <v>268</v>
      </c>
      <c r="L54" s="41"/>
      <c r="M54" s="7"/>
    </row>
    <row r="55" spans="1:20" s="31" customFormat="1" ht="10.5" customHeight="1" x14ac:dyDescent="0.2">
      <c r="A55" s="123" t="s">
        <v>248</v>
      </c>
      <c r="B55" s="120" t="s">
        <v>249</v>
      </c>
      <c r="C55" s="34">
        <v>11.783333333333333</v>
      </c>
      <c r="D55" s="34"/>
      <c r="E55" s="34">
        <v>7.6635071090047395</v>
      </c>
      <c r="F55" s="26"/>
      <c r="G55" s="34">
        <v>10.94017094017094</v>
      </c>
      <c r="H55" s="34"/>
      <c r="I55" s="34">
        <v>10.854117647058823</v>
      </c>
      <c r="J55" s="26"/>
      <c r="K55" s="122" t="s">
        <v>37</v>
      </c>
      <c r="L55" s="41"/>
      <c r="M55" s="7"/>
    </row>
    <row r="56" spans="1:20" ht="10.5" customHeight="1" x14ac:dyDescent="0.2">
      <c r="A56" s="103" t="s">
        <v>139</v>
      </c>
      <c r="B56" s="104" t="s">
        <v>140</v>
      </c>
      <c r="C56" s="154">
        <v>7426</v>
      </c>
      <c r="D56" s="27"/>
      <c r="E56" s="154">
        <v>5072</v>
      </c>
      <c r="F56" s="27" t="s">
        <v>188</v>
      </c>
      <c r="G56" s="154">
        <v>6555</v>
      </c>
      <c r="H56" s="27"/>
      <c r="I56" s="154">
        <v>6610</v>
      </c>
      <c r="J56" s="27"/>
      <c r="K56" s="105">
        <v>0.83905415713196874</v>
      </c>
      <c r="M56" s="7"/>
    </row>
    <row r="57" spans="1:20" ht="5.0999999999999996" customHeight="1" thickBot="1" x14ac:dyDescent="0.25">
      <c r="A57" s="106"/>
      <c r="B57" s="106"/>
      <c r="C57" s="132"/>
      <c r="D57" s="173"/>
      <c r="E57" s="106"/>
      <c r="F57" s="133"/>
      <c r="G57" s="106"/>
      <c r="H57" s="133"/>
      <c r="I57" s="106"/>
      <c r="J57" s="133"/>
      <c r="K57" s="134"/>
    </row>
    <row r="58" spans="1:20" ht="15" customHeight="1" x14ac:dyDescent="0.2">
      <c r="A58" s="58" t="s">
        <v>192</v>
      </c>
      <c r="B58" s="39"/>
      <c r="C58" s="63"/>
      <c r="D58" s="174"/>
      <c r="E58" s="39"/>
      <c r="F58" s="118"/>
      <c r="G58" s="39"/>
      <c r="H58" s="118"/>
      <c r="I58" s="39"/>
      <c r="J58" s="118"/>
      <c r="K58" s="39"/>
    </row>
    <row r="59" spans="1:20" ht="9" customHeight="1" x14ac:dyDescent="0.2">
      <c r="A59" s="58" t="s">
        <v>14</v>
      </c>
      <c r="B59" s="39"/>
      <c r="C59" s="63"/>
      <c r="D59" s="174"/>
      <c r="E59" s="39"/>
      <c r="F59" s="118"/>
      <c r="G59" s="39"/>
      <c r="H59" s="118"/>
      <c r="I59" s="39"/>
      <c r="J59" s="118"/>
      <c r="K59" s="39"/>
    </row>
    <row r="60" spans="1:20" ht="15" customHeight="1" x14ac:dyDescent="0.2">
      <c r="A60" s="131" t="s">
        <v>288</v>
      </c>
      <c r="B60" s="39"/>
      <c r="C60" s="63"/>
      <c r="D60" s="174"/>
      <c r="E60" s="39"/>
      <c r="F60" s="118"/>
      <c r="G60" s="39"/>
      <c r="H60" s="118"/>
      <c r="I60" s="39"/>
      <c r="J60" s="118"/>
      <c r="K60" s="39"/>
    </row>
    <row r="61" spans="1:20" x14ac:dyDescent="0.2">
      <c r="A61" s="39"/>
      <c r="B61" s="70"/>
      <c r="C61" s="71"/>
      <c r="D61" s="174"/>
      <c r="E61" s="70"/>
      <c r="F61" s="72"/>
      <c r="G61" s="70"/>
      <c r="H61" s="72"/>
      <c r="I61" s="70"/>
      <c r="J61" s="72"/>
      <c r="K61" s="70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55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9"/>
  <dimension ref="A1:AA63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7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7" ht="24" customHeight="1" x14ac:dyDescent="0.2">
      <c r="A2" s="91" t="s">
        <v>283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7" ht="18" customHeight="1" thickBot="1" x14ac:dyDescent="0.25">
      <c r="A3" s="94" t="s">
        <v>303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7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  <c r="Y4" s="62"/>
      <c r="Z4" s="62"/>
      <c r="AA4" s="62"/>
    </row>
    <row r="5" spans="1:27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7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7" s="31" customFormat="1" ht="10.5" customHeight="1" x14ac:dyDescent="0.2">
      <c r="A7" s="123" t="s">
        <v>143</v>
      </c>
      <c r="B7" s="120" t="s">
        <v>136</v>
      </c>
      <c r="C7" s="175">
        <v>214</v>
      </c>
      <c r="D7" s="26" t="s">
        <v>187</v>
      </c>
      <c r="E7" s="175">
        <v>214</v>
      </c>
      <c r="F7" s="26" t="s">
        <v>187</v>
      </c>
      <c r="G7" s="175">
        <v>219</v>
      </c>
      <c r="H7" s="26" t="s">
        <v>187</v>
      </c>
      <c r="I7" s="175">
        <v>232</v>
      </c>
      <c r="J7" s="26" t="s">
        <v>187</v>
      </c>
      <c r="K7" s="122">
        <v>5.9360730593607247</v>
      </c>
      <c r="L7" s="9"/>
      <c r="M7" s="7"/>
      <c r="N7" s="9"/>
      <c r="O7" s="8"/>
      <c r="P7" s="9"/>
      <c r="Q7" s="8"/>
      <c r="R7" s="9"/>
      <c r="S7" s="10"/>
      <c r="T7" s="55"/>
      <c r="U7" s="55"/>
      <c r="V7" s="55"/>
    </row>
    <row r="8" spans="1:27" ht="10.5" customHeight="1" x14ac:dyDescent="0.2">
      <c r="A8" s="145" t="s">
        <v>60</v>
      </c>
      <c r="B8" s="104" t="s">
        <v>136</v>
      </c>
      <c r="C8" s="129">
        <v>207</v>
      </c>
      <c r="D8" s="27" t="s">
        <v>187</v>
      </c>
      <c r="E8" s="129">
        <v>208</v>
      </c>
      <c r="F8" s="27" t="s">
        <v>187</v>
      </c>
      <c r="G8" s="129">
        <v>213</v>
      </c>
      <c r="H8" s="27" t="s">
        <v>187</v>
      </c>
      <c r="I8" s="129">
        <v>227</v>
      </c>
      <c r="J8" s="27" t="s">
        <v>187</v>
      </c>
      <c r="K8" s="105">
        <v>6.5727699530516492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7" ht="10.5" customHeight="1" x14ac:dyDescent="0.2">
      <c r="A9" s="145" t="s">
        <v>94</v>
      </c>
      <c r="B9" s="104" t="s">
        <v>136</v>
      </c>
      <c r="C9" s="129">
        <v>8</v>
      </c>
      <c r="D9" s="27" t="s">
        <v>187</v>
      </c>
      <c r="E9" s="129">
        <v>8</v>
      </c>
      <c r="F9" s="27" t="s">
        <v>187</v>
      </c>
      <c r="G9" s="129">
        <v>8</v>
      </c>
      <c r="H9" s="27" t="s">
        <v>187</v>
      </c>
      <c r="I9" s="129">
        <v>7</v>
      </c>
      <c r="J9" s="27" t="s">
        <v>187</v>
      </c>
      <c r="K9" s="105">
        <v>-12.5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7" ht="10.5" customHeight="1" x14ac:dyDescent="0.2">
      <c r="A10" s="123" t="s">
        <v>145</v>
      </c>
      <c r="B10" s="120" t="s">
        <v>137</v>
      </c>
      <c r="C10" s="30">
        <v>721</v>
      </c>
      <c r="D10" s="26"/>
      <c r="E10" s="30">
        <v>692</v>
      </c>
      <c r="F10" s="27"/>
      <c r="G10" s="30">
        <v>645</v>
      </c>
      <c r="H10" s="27"/>
      <c r="I10" s="30">
        <v>825</v>
      </c>
      <c r="J10" s="27"/>
      <c r="K10" s="122">
        <v>27.906976744186053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7" ht="10.5" customHeight="1" x14ac:dyDescent="0.2">
      <c r="A11" s="123" t="s">
        <v>141</v>
      </c>
      <c r="B11" s="120" t="s">
        <v>137</v>
      </c>
      <c r="C11" s="30">
        <v>688</v>
      </c>
      <c r="D11" s="26"/>
      <c r="E11" s="30">
        <v>683</v>
      </c>
      <c r="F11" s="26"/>
      <c r="G11" s="30">
        <v>612</v>
      </c>
      <c r="H11" s="26"/>
      <c r="I11" s="30">
        <v>803</v>
      </c>
      <c r="J11" s="26"/>
      <c r="K11" s="122">
        <v>31.209150326797385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7" ht="10.5" customHeight="1" x14ac:dyDescent="0.2">
      <c r="A12" s="145" t="s">
        <v>60</v>
      </c>
      <c r="B12" s="104" t="s">
        <v>137</v>
      </c>
      <c r="C12" s="121">
        <v>516</v>
      </c>
      <c r="D12" s="27"/>
      <c r="E12" s="188" t="s">
        <v>196</v>
      </c>
      <c r="F12" s="27"/>
      <c r="G12" s="121">
        <v>475</v>
      </c>
      <c r="H12" s="27"/>
      <c r="I12" s="121">
        <v>673</v>
      </c>
      <c r="J12" s="27"/>
      <c r="K12" s="105">
        <v>41.684210526315788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7" ht="10.5" customHeight="1" x14ac:dyDescent="0.2">
      <c r="A13" s="145" t="s">
        <v>94</v>
      </c>
      <c r="B13" s="104" t="s">
        <v>137</v>
      </c>
      <c r="C13" s="121">
        <v>172</v>
      </c>
      <c r="D13" s="27"/>
      <c r="E13" s="188" t="s">
        <v>196</v>
      </c>
      <c r="F13" s="27"/>
      <c r="G13" s="154">
        <v>137</v>
      </c>
      <c r="H13" s="27"/>
      <c r="I13" s="154">
        <v>130</v>
      </c>
      <c r="J13" s="27"/>
      <c r="K13" s="105">
        <v>-5.1094890510948954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7" s="31" customFormat="1" ht="10.5" customHeight="1" x14ac:dyDescent="0.2">
      <c r="A14" s="123" t="s">
        <v>265</v>
      </c>
      <c r="B14" s="120" t="s">
        <v>134</v>
      </c>
      <c r="C14" s="138">
        <v>95.423023578363384</v>
      </c>
      <c r="D14" s="138"/>
      <c r="E14" s="138">
        <v>98.699421965317924</v>
      </c>
      <c r="F14" s="26"/>
      <c r="G14" s="138">
        <v>94.883720930232556</v>
      </c>
      <c r="H14" s="138"/>
      <c r="I14" s="138">
        <v>97.333333333333343</v>
      </c>
      <c r="J14" s="26"/>
      <c r="K14" s="122">
        <v>2.5816993464052418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7" ht="10.5" customHeight="1" x14ac:dyDescent="0.2">
      <c r="A15" s="123" t="s">
        <v>142</v>
      </c>
      <c r="B15" s="120" t="s">
        <v>138</v>
      </c>
      <c r="C15" s="30">
        <v>14439</v>
      </c>
      <c r="D15" s="27"/>
      <c r="E15" s="30">
        <v>16040</v>
      </c>
      <c r="F15" s="27"/>
      <c r="G15" s="30">
        <v>13784</v>
      </c>
      <c r="H15" s="27"/>
      <c r="I15" s="30">
        <v>16576</v>
      </c>
      <c r="J15" s="27"/>
      <c r="K15" s="122">
        <v>20.255368543238529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7" ht="10.5" customHeight="1" x14ac:dyDescent="0.2">
      <c r="A16" s="123" t="s">
        <v>166</v>
      </c>
      <c r="B16" s="120" t="s">
        <v>138</v>
      </c>
      <c r="C16" s="30">
        <v>14439</v>
      </c>
      <c r="D16" s="27"/>
      <c r="E16" s="30">
        <v>16040</v>
      </c>
      <c r="F16" s="27"/>
      <c r="G16" s="30">
        <v>13783</v>
      </c>
      <c r="H16" s="27"/>
      <c r="I16" s="30">
        <v>16576</v>
      </c>
      <c r="J16" s="27"/>
      <c r="K16" s="122">
        <v>20.264093448450993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60</v>
      </c>
      <c r="B17" s="104" t="s">
        <v>138</v>
      </c>
      <c r="C17" s="121">
        <v>11354</v>
      </c>
      <c r="D17" s="27"/>
      <c r="E17" s="188" t="s">
        <v>196</v>
      </c>
      <c r="F17" s="27"/>
      <c r="G17" s="121">
        <v>11078</v>
      </c>
      <c r="H17" s="27"/>
      <c r="I17" s="121">
        <v>13757</v>
      </c>
      <c r="J17" s="27"/>
      <c r="K17" s="105">
        <v>24.183065535295189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94</v>
      </c>
      <c r="B18" s="104" t="s">
        <v>138</v>
      </c>
      <c r="C18" s="121">
        <v>3085</v>
      </c>
      <c r="D18" s="27"/>
      <c r="E18" s="188" t="s">
        <v>196</v>
      </c>
      <c r="F18" s="27"/>
      <c r="G18" s="154">
        <v>2706</v>
      </c>
      <c r="H18" s="27"/>
      <c r="I18" s="154">
        <v>2820</v>
      </c>
      <c r="J18" s="27"/>
      <c r="K18" s="105">
        <v>4.2128603104212958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38">
        <v>100</v>
      </c>
      <c r="D19" s="138"/>
      <c r="E19" s="138">
        <v>100</v>
      </c>
      <c r="F19" s="26"/>
      <c r="G19" s="138">
        <v>99.992745211839818</v>
      </c>
      <c r="H19" s="138"/>
      <c r="I19" s="138">
        <v>100</v>
      </c>
      <c r="J19" s="26"/>
      <c r="K19" s="122" t="s">
        <v>268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38">
        <v>20.986918604651162</v>
      </c>
      <c r="D20" s="138"/>
      <c r="E20" s="138">
        <v>23.48462664714495</v>
      </c>
      <c r="F20" s="26"/>
      <c r="G20" s="138">
        <v>22.522875816993466</v>
      </c>
      <c r="H20" s="138"/>
      <c r="I20" s="138">
        <v>20.642590286425904</v>
      </c>
      <c r="J20" s="26"/>
      <c r="K20" s="122">
        <v>-8.3483368014172115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10.5" customHeight="1" x14ac:dyDescent="0.2">
      <c r="A21" s="160" t="s">
        <v>172</v>
      </c>
      <c r="B21" s="147" t="s">
        <v>140</v>
      </c>
      <c r="C21" s="30">
        <v>10522</v>
      </c>
      <c r="D21" s="27"/>
      <c r="E21" s="161">
        <v>12478</v>
      </c>
      <c r="F21" s="27"/>
      <c r="G21" s="161">
        <v>11166</v>
      </c>
      <c r="H21" s="27"/>
      <c r="I21" s="161">
        <v>14454</v>
      </c>
      <c r="J21" s="27"/>
      <c r="K21" s="122">
        <v>29.446534121440095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60</v>
      </c>
      <c r="B22" s="127" t="s">
        <v>140</v>
      </c>
      <c r="C22" s="154">
        <v>8754</v>
      </c>
      <c r="D22" s="27"/>
      <c r="E22" s="188" t="s">
        <v>196</v>
      </c>
      <c r="F22" s="27"/>
      <c r="G22" s="154">
        <v>9614</v>
      </c>
      <c r="H22" s="27"/>
      <c r="I22" s="154">
        <v>12900</v>
      </c>
      <c r="J22" s="27"/>
      <c r="K22" s="105">
        <v>34.179321822342423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94</v>
      </c>
      <c r="B23" s="127" t="s">
        <v>140</v>
      </c>
      <c r="C23" s="154">
        <v>1768</v>
      </c>
      <c r="D23" s="27"/>
      <c r="E23" s="188" t="s">
        <v>196</v>
      </c>
      <c r="F23" s="27"/>
      <c r="G23" s="154">
        <v>1552</v>
      </c>
      <c r="H23" s="27"/>
      <c r="I23" s="154">
        <v>1554</v>
      </c>
      <c r="J23" s="27"/>
      <c r="K23" s="105">
        <v>0.12886597938144284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18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45" t="s">
        <v>60</v>
      </c>
      <c r="B25" s="127" t="s">
        <v>140</v>
      </c>
      <c r="C25" s="192">
        <v>154.52117999999999</v>
      </c>
      <c r="D25" s="27"/>
      <c r="E25" s="192">
        <v>123.03452</v>
      </c>
      <c r="F25" s="27"/>
      <c r="G25" s="192">
        <v>149.13983999999999</v>
      </c>
      <c r="H25" s="27"/>
      <c r="I25" s="192">
        <v>102.21025999999999</v>
      </c>
      <c r="J25" s="27"/>
      <c r="K25" s="105">
        <v>-31.466830056945216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s="39" customFormat="1" ht="15" customHeight="1" x14ac:dyDescent="0.2">
      <c r="A26" s="135" t="s">
        <v>170</v>
      </c>
      <c r="B26" s="127"/>
      <c r="C26" s="154"/>
      <c r="D26" s="27"/>
      <c r="E26" s="154"/>
      <c r="F26" s="27"/>
      <c r="G26" s="154"/>
      <c r="H26" s="27"/>
      <c r="I26" s="154"/>
      <c r="J26" s="27"/>
      <c r="K26" s="122"/>
      <c r="L26" s="13"/>
      <c r="M26" s="19"/>
      <c r="N26" s="13"/>
      <c r="O26" s="19"/>
      <c r="P26" s="13"/>
      <c r="Q26" s="19"/>
      <c r="R26" s="13"/>
      <c r="S26" s="14"/>
      <c r="T26" s="59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0">
        <v>10.220000000000001</v>
      </c>
      <c r="D27" s="33"/>
      <c r="E27" s="140">
        <v>14.99</v>
      </c>
      <c r="F27" s="27"/>
      <c r="G27" s="140">
        <v>12.565217391304348</v>
      </c>
      <c r="H27" s="27"/>
      <c r="I27" s="140" t="s">
        <v>196</v>
      </c>
      <c r="J27" s="27"/>
      <c r="K27" s="148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15" customHeight="1" x14ac:dyDescent="0.2">
      <c r="A28" s="15" t="s">
        <v>226</v>
      </c>
      <c r="B28" s="104"/>
      <c r="C28" s="154"/>
      <c r="D28" s="27"/>
      <c r="E28" s="154"/>
      <c r="F28" s="27"/>
      <c r="G28" s="154"/>
      <c r="H28" s="27"/>
      <c r="I28" s="154"/>
      <c r="J28" s="27"/>
      <c r="K28" s="105"/>
      <c r="L28" s="9"/>
      <c r="M28" s="15"/>
      <c r="N28" s="9"/>
      <c r="O28" s="15"/>
      <c r="P28" s="16"/>
      <c r="Q28" s="15"/>
      <c r="R28" s="16"/>
      <c r="S28" s="17"/>
      <c r="T28" s="11"/>
      <c r="U28" s="11"/>
      <c r="V28" s="11"/>
    </row>
    <row r="29" spans="1:22" ht="10.5" customHeight="1" x14ac:dyDescent="0.2">
      <c r="A29" s="103" t="s">
        <v>60</v>
      </c>
      <c r="B29" s="104" t="s">
        <v>86</v>
      </c>
      <c r="C29" s="140">
        <v>2.8019652817048688</v>
      </c>
      <c r="D29" s="144"/>
      <c r="E29" s="140">
        <v>2.6437021098747588</v>
      </c>
      <c r="F29" s="27"/>
      <c r="G29" s="140">
        <v>2.3285967606372981</v>
      </c>
      <c r="H29" s="27"/>
      <c r="I29" s="140">
        <v>2.2325007973106157</v>
      </c>
      <c r="J29" s="27"/>
      <c r="K29" s="105">
        <v>-4.1267756165899065</v>
      </c>
      <c r="L29" s="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ht="10.5" customHeight="1" x14ac:dyDescent="0.2">
      <c r="A30" s="103" t="s">
        <v>240</v>
      </c>
      <c r="B30" s="104" t="s">
        <v>86</v>
      </c>
      <c r="C30" s="140">
        <v>0.15245870907174314</v>
      </c>
      <c r="D30" s="144" t="s">
        <v>188</v>
      </c>
      <c r="E30" s="140">
        <v>0.1536137780630058</v>
      </c>
      <c r="F30" s="27"/>
      <c r="G30" s="140">
        <v>0.13853245257090829</v>
      </c>
      <c r="H30" s="27"/>
      <c r="I30" s="140">
        <v>0.14283800166832097</v>
      </c>
      <c r="J30" s="27"/>
      <c r="K30" s="136" t="s">
        <v>37</v>
      </c>
      <c r="L30" s="9"/>
      <c r="M30" s="7"/>
      <c r="N30" s="9"/>
      <c r="O30" s="15"/>
      <c r="P30" s="16"/>
      <c r="Q30" s="15"/>
      <c r="R30" s="16"/>
      <c r="S30" s="17"/>
      <c r="T30" s="11"/>
      <c r="U30" s="11"/>
      <c r="V30" s="11"/>
    </row>
    <row r="31" spans="1:22" s="39" customFormat="1" ht="15" customHeight="1" x14ac:dyDescent="0.2">
      <c r="A31" s="135" t="s">
        <v>144</v>
      </c>
      <c r="B31" s="127"/>
      <c r="C31" s="154"/>
      <c r="D31" s="27"/>
      <c r="E31" s="154"/>
      <c r="F31" s="27"/>
      <c r="G31" s="154"/>
      <c r="H31" s="27"/>
      <c r="I31" s="154"/>
      <c r="J31" s="27"/>
      <c r="K31" s="122"/>
      <c r="L31" s="13"/>
      <c r="M31" s="19"/>
      <c r="N31" s="13"/>
      <c r="O31" s="19"/>
      <c r="P31" s="13"/>
      <c r="Q31" s="19"/>
      <c r="R31" s="13"/>
      <c r="S31" s="14"/>
      <c r="T31" s="59"/>
      <c r="U31" s="59"/>
      <c r="V31" s="59"/>
    </row>
    <row r="32" spans="1:22" s="41" customFormat="1" ht="10.5" customHeight="1" x14ac:dyDescent="0.2">
      <c r="A32" s="123" t="s">
        <v>266</v>
      </c>
      <c r="B32" s="120" t="s">
        <v>140</v>
      </c>
      <c r="C32" s="124">
        <v>2586.2060000000001</v>
      </c>
      <c r="D32" s="124"/>
      <c r="E32" s="124">
        <v>3000.913</v>
      </c>
      <c r="F32" s="26"/>
      <c r="G32" s="124">
        <v>3809.3029999999999</v>
      </c>
      <c r="H32" s="124"/>
      <c r="I32" s="124">
        <v>5359.9560000000001</v>
      </c>
      <c r="J32" s="26"/>
      <c r="K32" s="122">
        <v>40.707000729529796</v>
      </c>
      <c r="L32" s="9"/>
      <c r="M32" s="59"/>
      <c r="N32" s="9"/>
      <c r="O32" s="18"/>
      <c r="P32" s="9"/>
      <c r="Q32" s="18"/>
      <c r="R32" s="9"/>
      <c r="S32" s="10"/>
      <c r="T32" s="75"/>
      <c r="U32" s="75"/>
      <c r="V32" s="75"/>
    </row>
    <row r="33" spans="1:22" s="39" customFormat="1" ht="10.5" customHeight="1" x14ac:dyDescent="0.2">
      <c r="A33" s="159" t="s">
        <v>105</v>
      </c>
      <c r="B33" s="127" t="s">
        <v>140</v>
      </c>
      <c r="C33" s="154">
        <v>2586.2060000000001</v>
      </c>
      <c r="D33" s="63"/>
      <c r="E33" s="154">
        <v>3000.913</v>
      </c>
      <c r="F33" s="27"/>
      <c r="G33" s="154">
        <v>3809.3029999999999</v>
      </c>
      <c r="H33" s="27"/>
      <c r="I33" s="154">
        <v>5359.9560000000001</v>
      </c>
      <c r="J33" s="27"/>
      <c r="K33" s="105">
        <v>40.707000729529796</v>
      </c>
      <c r="L33" s="13"/>
      <c r="M33" s="59"/>
      <c r="N33" s="13"/>
      <c r="O33" s="19"/>
      <c r="P33" s="13"/>
      <c r="Q33" s="19"/>
      <c r="R33" s="13"/>
      <c r="S33" s="14"/>
      <c r="T33" s="59"/>
      <c r="U33" s="59"/>
      <c r="V33" s="59"/>
    </row>
    <row r="34" spans="1:22" s="39" customFormat="1" ht="10.5" customHeight="1" x14ac:dyDescent="0.2">
      <c r="A34" s="145" t="s">
        <v>61</v>
      </c>
      <c r="B34" s="127" t="s">
        <v>140</v>
      </c>
      <c r="C34" s="105" t="s">
        <v>268</v>
      </c>
      <c r="D34" s="27"/>
      <c r="E34" s="105" t="s">
        <v>268</v>
      </c>
      <c r="F34" s="27"/>
      <c r="G34" s="105" t="s">
        <v>268</v>
      </c>
      <c r="H34" s="27"/>
      <c r="I34" s="105" t="s">
        <v>268</v>
      </c>
      <c r="J34" s="27"/>
      <c r="K34" s="148" t="s">
        <v>189</v>
      </c>
      <c r="L34" s="13"/>
      <c r="M34" s="59"/>
      <c r="N34" s="13"/>
      <c r="O34" s="19"/>
      <c r="P34" s="13"/>
      <c r="Q34" s="19"/>
      <c r="R34" s="13"/>
      <c r="S34" s="14"/>
      <c r="T34" s="59"/>
      <c r="U34" s="59"/>
      <c r="V34" s="59"/>
    </row>
    <row r="35" spans="1:22" s="41" customFormat="1" ht="10.5" customHeight="1" x14ac:dyDescent="0.2">
      <c r="A35" s="157" t="s">
        <v>253</v>
      </c>
      <c r="B35" s="120" t="s">
        <v>140</v>
      </c>
      <c r="C35" s="124">
        <v>1454.0360000000001</v>
      </c>
      <c r="D35" s="124"/>
      <c r="E35" s="124">
        <v>2362.0450000000001</v>
      </c>
      <c r="F35" s="26"/>
      <c r="G35" s="124">
        <v>2429.8770000000004</v>
      </c>
      <c r="H35" s="124"/>
      <c r="I35" s="124">
        <v>4403.8379999999997</v>
      </c>
      <c r="J35" s="26"/>
      <c r="K35" s="122">
        <v>81.23707496305363</v>
      </c>
      <c r="L35" s="9"/>
      <c r="M35" s="59"/>
      <c r="N35" s="9"/>
      <c r="O35" s="18"/>
      <c r="P35" s="9"/>
      <c r="Q35" s="18"/>
      <c r="R35" s="9"/>
      <c r="S35" s="10"/>
      <c r="T35" s="75"/>
      <c r="U35" s="75"/>
      <c r="V35" s="75"/>
    </row>
    <row r="36" spans="1:22" s="39" customFormat="1" ht="10.5" customHeight="1" x14ac:dyDescent="0.2">
      <c r="A36" s="145" t="s">
        <v>60</v>
      </c>
      <c r="B36" s="127" t="s">
        <v>140</v>
      </c>
      <c r="C36" s="154">
        <v>274.89499999999998</v>
      </c>
      <c r="D36" s="63"/>
      <c r="E36" s="154">
        <v>473.99099999999999</v>
      </c>
      <c r="F36" s="27"/>
      <c r="G36" s="154">
        <v>235.24</v>
      </c>
      <c r="H36" s="27"/>
      <c r="I36" s="154">
        <v>972.89300000000003</v>
      </c>
      <c r="J36" s="27"/>
      <c r="K36" s="105">
        <v>313.57464716884886</v>
      </c>
      <c r="L36" s="5"/>
      <c r="M36" s="59"/>
      <c r="N36" s="5"/>
      <c r="O36" s="19"/>
      <c r="P36" s="5"/>
      <c r="Q36" s="19"/>
      <c r="R36" s="5"/>
      <c r="S36" s="14"/>
      <c r="T36" s="59"/>
      <c r="U36" s="59"/>
      <c r="V36" s="59"/>
    </row>
    <row r="37" spans="1:22" s="39" customFormat="1" ht="10.5" customHeight="1" x14ac:dyDescent="0.2">
      <c r="A37" s="145" t="s">
        <v>61</v>
      </c>
      <c r="B37" s="127" t="s">
        <v>140</v>
      </c>
      <c r="C37" s="154">
        <v>1179.1410000000001</v>
      </c>
      <c r="D37" s="63"/>
      <c r="E37" s="154">
        <v>1888.0540000000001</v>
      </c>
      <c r="F37" s="27"/>
      <c r="G37" s="154">
        <v>2194.6370000000002</v>
      </c>
      <c r="H37" s="27"/>
      <c r="I37" s="154">
        <v>3430.9450000000002</v>
      </c>
      <c r="J37" s="27"/>
      <c r="K37" s="105">
        <v>56.333143020918719</v>
      </c>
      <c r="L37" s="5"/>
      <c r="M37" s="59"/>
      <c r="N37" s="5"/>
      <c r="O37" s="19"/>
      <c r="P37" s="5"/>
      <c r="Q37" s="19"/>
      <c r="R37" s="5"/>
      <c r="S37" s="14"/>
      <c r="T37" s="59"/>
      <c r="U37" s="59"/>
      <c r="V37" s="59"/>
    </row>
    <row r="38" spans="1:22" s="41" customFormat="1" ht="10.5" customHeight="1" x14ac:dyDescent="0.2">
      <c r="A38" s="157" t="s">
        <v>250</v>
      </c>
      <c r="B38" s="120" t="s">
        <v>140</v>
      </c>
      <c r="C38" s="124">
        <v>1132.17</v>
      </c>
      <c r="D38" s="124"/>
      <c r="E38" s="124">
        <v>638.86799999999994</v>
      </c>
      <c r="F38" s="26"/>
      <c r="G38" s="124">
        <v>1379.4259999999995</v>
      </c>
      <c r="H38" s="124"/>
      <c r="I38" s="124">
        <v>956.11800000000039</v>
      </c>
      <c r="J38" s="26"/>
      <c r="K38" s="146">
        <v>-30.687256873511103</v>
      </c>
      <c r="L38" s="42"/>
      <c r="M38" s="59"/>
      <c r="N38" s="42"/>
      <c r="O38" s="18"/>
      <c r="P38" s="42"/>
      <c r="Q38" s="18"/>
      <c r="R38" s="42"/>
      <c r="S38" s="10"/>
      <c r="T38" s="75"/>
      <c r="U38" s="75"/>
      <c r="V38" s="75"/>
    </row>
    <row r="39" spans="1:22" ht="15" customHeight="1" x14ac:dyDescent="0.2">
      <c r="A39" s="135" t="s">
        <v>157</v>
      </c>
      <c r="B39" s="165"/>
      <c r="C39" s="154"/>
      <c r="D39" s="27"/>
      <c r="E39" s="154"/>
      <c r="F39" s="27"/>
      <c r="G39" s="154"/>
      <c r="H39" s="27"/>
      <c r="I39" s="154"/>
      <c r="J39" s="27"/>
      <c r="K39" s="122"/>
    </row>
    <row r="40" spans="1:22" ht="10.5" customHeight="1" x14ac:dyDescent="0.2">
      <c r="A40" s="103" t="s">
        <v>145</v>
      </c>
      <c r="B40" s="104" t="s">
        <v>137</v>
      </c>
      <c r="C40" s="154">
        <v>563</v>
      </c>
      <c r="D40" s="27"/>
      <c r="E40" s="154">
        <v>495</v>
      </c>
      <c r="F40" s="27"/>
      <c r="G40" s="154">
        <v>416</v>
      </c>
      <c r="H40" s="27"/>
      <c r="I40" s="154">
        <v>395</v>
      </c>
      <c r="J40" s="27"/>
      <c r="K40" s="105">
        <v>-5.0480769230769269</v>
      </c>
      <c r="M40" s="7"/>
    </row>
    <row r="41" spans="1:22" ht="10.5" customHeight="1" x14ac:dyDescent="0.2">
      <c r="A41" s="103" t="s">
        <v>141</v>
      </c>
      <c r="B41" s="104" t="s">
        <v>137</v>
      </c>
      <c r="C41" s="154">
        <v>539</v>
      </c>
      <c r="D41" s="27"/>
      <c r="E41" s="154">
        <v>459</v>
      </c>
      <c r="F41" s="27"/>
      <c r="G41" s="154">
        <v>389</v>
      </c>
      <c r="H41" s="27"/>
      <c r="I41" s="154">
        <v>360</v>
      </c>
      <c r="J41" s="27"/>
      <c r="K41" s="105">
        <v>-7.455012853470433</v>
      </c>
      <c r="M41" s="7"/>
    </row>
    <row r="42" spans="1:22" s="31" customFormat="1" ht="10.5" customHeight="1" x14ac:dyDescent="0.2">
      <c r="A42" s="123" t="s">
        <v>265</v>
      </c>
      <c r="B42" s="120" t="s">
        <v>134</v>
      </c>
      <c r="C42" s="34">
        <v>95.737122557726465</v>
      </c>
      <c r="D42" s="34"/>
      <c r="E42" s="34">
        <v>92.72727272727272</v>
      </c>
      <c r="F42" s="26"/>
      <c r="G42" s="34">
        <v>93.509615384615387</v>
      </c>
      <c r="H42" s="34"/>
      <c r="I42" s="34">
        <v>91.139240506329116</v>
      </c>
      <c r="J42" s="26"/>
      <c r="K42" s="122">
        <v>-2.5348996127688594</v>
      </c>
      <c r="L42" s="41"/>
      <c r="M42" s="7"/>
    </row>
    <row r="43" spans="1:22" ht="10.5" customHeight="1" x14ac:dyDescent="0.2">
      <c r="A43" s="103" t="s">
        <v>142</v>
      </c>
      <c r="B43" s="104" t="s">
        <v>138</v>
      </c>
      <c r="C43" s="154">
        <v>9524</v>
      </c>
      <c r="D43" s="27"/>
      <c r="E43" s="154">
        <v>9469</v>
      </c>
      <c r="F43" s="27"/>
      <c r="G43" s="154">
        <v>7072</v>
      </c>
      <c r="H43" s="27"/>
      <c r="I43" s="154">
        <v>7303</v>
      </c>
      <c r="J43" s="27"/>
      <c r="K43" s="105">
        <v>3.2664027149321262</v>
      </c>
      <c r="M43" s="7"/>
    </row>
    <row r="44" spans="1:22" ht="10.5" customHeight="1" x14ac:dyDescent="0.2">
      <c r="A44" s="103" t="s">
        <v>166</v>
      </c>
      <c r="B44" s="104" t="s">
        <v>138</v>
      </c>
      <c r="C44" s="154">
        <v>9524</v>
      </c>
      <c r="D44" s="27"/>
      <c r="E44" s="154">
        <v>9469</v>
      </c>
      <c r="F44" s="27"/>
      <c r="G44" s="154">
        <v>7072</v>
      </c>
      <c r="H44" s="27"/>
      <c r="I44" s="154">
        <v>7202</v>
      </c>
      <c r="J44" s="27"/>
      <c r="K44" s="105">
        <v>1.8382352941176405</v>
      </c>
      <c r="M44" s="7"/>
    </row>
    <row r="45" spans="1:22" s="31" customFormat="1" ht="10.5" customHeight="1" x14ac:dyDescent="0.2">
      <c r="A45" s="123" t="s">
        <v>264</v>
      </c>
      <c r="B45" s="120" t="s">
        <v>134</v>
      </c>
      <c r="C45" s="34">
        <v>100</v>
      </c>
      <c r="D45" s="34"/>
      <c r="E45" s="34">
        <v>100</v>
      </c>
      <c r="F45" s="26"/>
      <c r="G45" s="34">
        <v>100</v>
      </c>
      <c r="H45" s="34"/>
      <c r="I45" s="34">
        <v>98.617006709571413</v>
      </c>
      <c r="J45" s="26"/>
      <c r="K45" s="122">
        <v>-1.3829932904285913</v>
      </c>
      <c r="L45" s="41"/>
      <c r="M45" s="7"/>
    </row>
    <row r="46" spans="1:22" s="31" customFormat="1" ht="10.5" customHeight="1" x14ac:dyDescent="0.2">
      <c r="A46" s="123" t="s">
        <v>248</v>
      </c>
      <c r="B46" s="120" t="s">
        <v>249</v>
      </c>
      <c r="C46" s="34">
        <v>17.669758812615957</v>
      </c>
      <c r="D46" s="34"/>
      <c r="E46" s="34">
        <v>20.62962962962963</v>
      </c>
      <c r="F46" s="26"/>
      <c r="G46" s="34">
        <v>18.17994858611825</v>
      </c>
      <c r="H46" s="34"/>
      <c r="I46" s="34">
        <v>20.286111111111111</v>
      </c>
      <c r="J46" s="26"/>
      <c r="K46" s="122">
        <v>11.585085155857232</v>
      </c>
      <c r="L46" s="41"/>
      <c r="M46" s="7"/>
    </row>
    <row r="47" spans="1:22" ht="10.5" customHeight="1" x14ac:dyDescent="0.2">
      <c r="A47" s="103" t="s">
        <v>139</v>
      </c>
      <c r="B47" s="104" t="s">
        <v>140</v>
      </c>
      <c r="C47" s="154">
        <v>6019</v>
      </c>
      <c r="D47" s="27"/>
      <c r="E47" s="154">
        <v>5875</v>
      </c>
      <c r="F47" s="27"/>
      <c r="G47" s="154">
        <v>5768</v>
      </c>
      <c r="H47" s="27"/>
      <c r="I47" s="154">
        <v>6095</v>
      </c>
      <c r="J47" s="27"/>
      <c r="K47" s="105">
        <v>5.6692094313453456</v>
      </c>
      <c r="M47" s="7"/>
    </row>
    <row r="48" spans="1:22" ht="15" customHeight="1" x14ac:dyDescent="0.2">
      <c r="A48" s="135" t="s">
        <v>38</v>
      </c>
      <c r="B48" s="165"/>
      <c r="C48" s="154"/>
      <c r="D48" s="27"/>
      <c r="E48" s="154"/>
      <c r="F48" s="27"/>
      <c r="G48" s="154"/>
      <c r="H48" s="27"/>
      <c r="I48" s="154"/>
      <c r="J48" s="27"/>
      <c r="K48" s="105"/>
    </row>
    <row r="49" spans="1:20" ht="10.5" customHeight="1" x14ac:dyDescent="0.2">
      <c r="A49" s="103" t="s">
        <v>145</v>
      </c>
      <c r="B49" s="104" t="s">
        <v>137</v>
      </c>
      <c r="C49" s="154">
        <v>1766</v>
      </c>
      <c r="D49" s="27"/>
      <c r="E49" s="154">
        <v>1617</v>
      </c>
      <c r="F49" s="27"/>
      <c r="G49" s="154">
        <v>1527</v>
      </c>
      <c r="H49" s="27"/>
      <c r="I49" s="154">
        <v>1580</v>
      </c>
      <c r="J49" s="27"/>
      <c r="K49" s="105">
        <v>3.4708578912901134</v>
      </c>
      <c r="M49" s="7"/>
      <c r="N49" s="30"/>
      <c r="O49" s="30"/>
      <c r="P49" s="30"/>
      <c r="Q49" s="30"/>
      <c r="R49" s="30"/>
      <c r="S49" s="30"/>
      <c r="T49" s="30"/>
    </row>
    <row r="50" spans="1:20" ht="10.5" customHeight="1" x14ac:dyDescent="0.2">
      <c r="A50" s="103" t="s">
        <v>141</v>
      </c>
      <c r="B50" s="104" t="s">
        <v>137</v>
      </c>
      <c r="C50" s="154">
        <v>1616</v>
      </c>
      <c r="D50" s="27"/>
      <c r="E50" s="154">
        <v>1480</v>
      </c>
      <c r="F50" s="27"/>
      <c r="G50" s="154">
        <v>1424</v>
      </c>
      <c r="H50" s="27"/>
      <c r="I50" s="154">
        <v>1453</v>
      </c>
      <c r="J50" s="27"/>
      <c r="K50" s="105">
        <v>2.0365168539325795</v>
      </c>
      <c r="M50" s="7"/>
    </row>
    <row r="51" spans="1:20" s="31" customFormat="1" ht="10.5" customHeight="1" x14ac:dyDescent="0.2">
      <c r="A51" s="123" t="s">
        <v>265</v>
      </c>
      <c r="B51" s="120" t="s">
        <v>134</v>
      </c>
      <c r="C51" s="34">
        <v>91.506228765571919</v>
      </c>
      <c r="D51" s="34"/>
      <c r="E51" s="34">
        <v>91.527520098948671</v>
      </c>
      <c r="F51" s="26"/>
      <c r="G51" s="34">
        <v>93.254747871643744</v>
      </c>
      <c r="H51" s="34"/>
      <c r="I51" s="34">
        <v>91.962025316455694</v>
      </c>
      <c r="J51" s="26"/>
      <c r="K51" s="122">
        <v>-1.386227065851231</v>
      </c>
      <c r="L51" s="41"/>
      <c r="M51" s="7"/>
    </row>
    <row r="52" spans="1:20" ht="10.5" customHeight="1" x14ac:dyDescent="0.2">
      <c r="A52" s="103" t="s">
        <v>142</v>
      </c>
      <c r="B52" s="104" t="s">
        <v>138</v>
      </c>
      <c r="C52" s="154">
        <v>30574</v>
      </c>
      <c r="D52" s="27"/>
      <c r="E52" s="154">
        <v>31297</v>
      </c>
      <c r="F52" s="27"/>
      <c r="G52" s="154">
        <v>28218</v>
      </c>
      <c r="H52" s="27"/>
      <c r="I52" s="154">
        <v>28812</v>
      </c>
      <c r="J52" s="27"/>
      <c r="K52" s="105">
        <v>2.1050393365936726</v>
      </c>
      <c r="M52" s="7"/>
    </row>
    <row r="53" spans="1:20" ht="10.5" customHeight="1" x14ac:dyDescent="0.2">
      <c r="A53" s="103" t="s">
        <v>166</v>
      </c>
      <c r="B53" s="104" t="s">
        <v>138</v>
      </c>
      <c r="C53" s="154">
        <v>30574</v>
      </c>
      <c r="D53" s="27"/>
      <c r="E53" s="154">
        <v>31275</v>
      </c>
      <c r="F53" s="27"/>
      <c r="G53" s="154">
        <v>28211</v>
      </c>
      <c r="H53" s="27"/>
      <c r="I53" s="154">
        <v>28711</v>
      </c>
      <c r="J53" s="27"/>
      <c r="K53" s="105">
        <v>1.7723582999539245</v>
      </c>
      <c r="M53" s="7"/>
    </row>
    <row r="54" spans="1:20" s="31" customFormat="1" ht="10.5" customHeight="1" x14ac:dyDescent="0.2">
      <c r="A54" s="123" t="s">
        <v>264</v>
      </c>
      <c r="B54" s="120" t="s">
        <v>134</v>
      </c>
      <c r="C54" s="34">
        <v>100</v>
      </c>
      <c r="D54" s="34"/>
      <c r="E54" s="34">
        <v>99.929705722593226</v>
      </c>
      <c r="F54" s="26"/>
      <c r="G54" s="34">
        <v>99.975193139131051</v>
      </c>
      <c r="H54" s="34"/>
      <c r="I54" s="34">
        <v>99.649451617381644</v>
      </c>
      <c r="J54" s="26"/>
      <c r="K54" s="122">
        <v>-0.32582234804596766</v>
      </c>
      <c r="L54" s="41"/>
      <c r="M54" s="7"/>
    </row>
    <row r="55" spans="1:20" s="31" customFormat="1" ht="10.5" customHeight="1" x14ac:dyDescent="0.2">
      <c r="A55" s="123" t="s">
        <v>248</v>
      </c>
      <c r="B55" s="120" t="s">
        <v>249</v>
      </c>
      <c r="C55" s="34">
        <v>18.919554455445546</v>
      </c>
      <c r="D55" s="34"/>
      <c r="E55" s="34">
        <v>21.146621621621623</v>
      </c>
      <c r="F55" s="26"/>
      <c r="G55" s="34">
        <v>19.816011235955056</v>
      </c>
      <c r="H55" s="34"/>
      <c r="I55" s="34">
        <v>19.829318651066757</v>
      </c>
      <c r="J55" s="26"/>
      <c r="K55" s="122" t="s">
        <v>37</v>
      </c>
      <c r="L55" s="41"/>
      <c r="M55" s="7"/>
    </row>
    <row r="56" spans="1:20" ht="10.5" customHeight="1" x14ac:dyDescent="0.2">
      <c r="A56" s="103" t="s">
        <v>139</v>
      </c>
      <c r="B56" s="104" t="s">
        <v>140</v>
      </c>
      <c r="C56" s="154">
        <v>23846</v>
      </c>
      <c r="D56" s="27"/>
      <c r="E56" s="154">
        <v>24667</v>
      </c>
      <c r="F56" s="27" t="s">
        <v>188</v>
      </c>
      <c r="G56" s="154">
        <v>25527</v>
      </c>
      <c r="H56" s="27"/>
      <c r="I56" s="154">
        <v>27427</v>
      </c>
      <c r="J56" s="27"/>
      <c r="K56" s="105">
        <v>7.4430994633133629</v>
      </c>
      <c r="M56" s="59"/>
    </row>
    <row r="57" spans="1:20" ht="5.0999999999999996" customHeight="1" thickBot="1" x14ac:dyDescent="0.25">
      <c r="A57" s="106"/>
      <c r="B57" s="106"/>
      <c r="C57" s="132"/>
      <c r="D57" s="133"/>
      <c r="E57" s="106"/>
      <c r="F57" s="133"/>
      <c r="G57" s="106"/>
      <c r="H57" s="133"/>
      <c r="I57" s="106"/>
      <c r="J57" s="133"/>
      <c r="K57" s="134"/>
      <c r="M57" s="39"/>
    </row>
    <row r="58" spans="1:20" ht="15" customHeight="1" x14ac:dyDescent="0.2">
      <c r="A58" s="58" t="s">
        <v>192</v>
      </c>
      <c r="B58" s="39"/>
      <c r="C58" s="63"/>
      <c r="D58" s="118"/>
      <c r="E58" s="39"/>
      <c r="F58" s="118"/>
      <c r="G58" s="39"/>
      <c r="H58" s="118"/>
      <c r="I58" s="39"/>
      <c r="J58" s="118"/>
      <c r="K58" s="39"/>
      <c r="M58" s="39"/>
    </row>
    <row r="59" spans="1:20" ht="9" customHeight="1" x14ac:dyDescent="0.2">
      <c r="A59" s="58" t="s">
        <v>14</v>
      </c>
      <c r="B59" s="39"/>
      <c r="C59" s="63"/>
      <c r="D59" s="118"/>
      <c r="E59" s="39"/>
      <c r="F59" s="118"/>
      <c r="G59" s="39"/>
      <c r="H59" s="118"/>
      <c r="I59" s="39"/>
      <c r="J59" s="118"/>
      <c r="K59" s="39"/>
      <c r="M59" s="39"/>
    </row>
    <row r="60" spans="1:20" ht="9" customHeight="1" x14ac:dyDescent="0.2">
      <c r="A60" s="58" t="s">
        <v>208</v>
      </c>
      <c r="B60" s="39"/>
      <c r="C60" s="63"/>
      <c r="D60" s="118"/>
      <c r="E60" s="39"/>
      <c r="F60" s="118"/>
      <c r="G60" s="39"/>
      <c r="H60" s="118"/>
      <c r="I60" s="39"/>
      <c r="J60" s="118"/>
      <c r="K60" s="39"/>
      <c r="M60" s="39"/>
    </row>
    <row r="61" spans="1:20" ht="9" customHeight="1" x14ac:dyDescent="0.2">
      <c r="A61" s="58" t="s">
        <v>209</v>
      </c>
      <c r="B61" s="39"/>
      <c r="C61" s="63"/>
      <c r="D61" s="118"/>
      <c r="E61" s="39"/>
      <c r="F61" s="118"/>
      <c r="G61" s="39"/>
      <c r="H61" s="118"/>
      <c r="I61" s="39"/>
      <c r="J61" s="118"/>
      <c r="K61" s="39"/>
      <c r="M61" s="39"/>
    </row>
    <row r="62" spans="1:20" ht="15" customHeight="1" x14ac:dyDescent="0.2">
      <c r="A62" s="131" t="s">
        <v>288</v>
      </c>
      <c r="B62" s="39"/>
      <c r="C62" s="63"/>
      <c r="D62" s="118"/>
      <c r="E62" s="39"/>
      <c r="F62" s="118"/>
      <c r="G62" s="39"/>
      <c r="H62" s="118"/>
      <c r="I62" s="39"/>
      <c r="J62" s="118"/>
      <c r="K62" s="39"/>
      <c r="M62" s="39"/>
    </row>
    <row r="63" spans="1:20" x14ac:dyDescent="0.2">
      <c r="A63" s="39"/>
      <c r="B63" s="39"/>
      <c r="C63" s="63"/>
      <c r="D63" s="118"/>
      <c r="E63" s="39"/>
      <c r="F63" s="118"/>
      <c r="G63" s="39"/>
      <c r="H63" s="118"/>
      <c r="I63" s="39"/>
      <c r="J63" s="118"/>
      <c r="K63" s="39"/>
      <c r="M63" s="39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57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1"/>
  <dimension ref="A1:AA68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" style="31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7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7" ht="24" customHeight="1" x14ac:dyDescent="0.2">
      <c r="A2" s="91" t="s">
        <v>284</v>
      </c>
      <c r="B2" s="68"/>
      <c r="C2" s="68"/>
      <c r="D2" s="68"/>
      <c r="E2" s="68"/>
      <c r="F2" s="68"/>
      <c r="G2" s="68"/>
      <c r="H2" s="68"/>
      <c r="I2" s="68"/>
      <c r="J2" s="68"/>
      <c r="K2" s="11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7" ht="18" customHeight="1" thickBot="1" x14ac:dyDescent="0.25">
      <c r="A3" s="94" t="s">
        <v>317</v>
      </c>
      <c r="B3" s="95"/>
      <c r="C3" s="95"/>
      <c r="D3" s="95"/>
      <c r="E3" s="95"/>
      <c r="F3" s="95"/>
      <c r="G3" s="95"/>
      <c r="H3" s="95"/>
      <c r="I3" s="95"/>
      <c r="J3" s="95"/>
      <c r="K3" s="113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7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  <c r="Y4" s="62"/>
      <c r="Z4" s="62"/>
      <c r="AA4" s="62"/>
    </row>
    <row r="5" spans="1:27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7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8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7" ht="10.5" customHeight="1" x14ac:dyDescent="0.2">
      <c r="A7" s="157" t="s">
        <v>130</v>
      </c>
      <c r="B7" s="120" t="s">
        <v>136</v>
      </c>
      <c r="C7" s="120">
        <v>532</v>
      </c>
      <c r="D7" s="26" t="s">
        <v>187</v>
      </c>
      <c r="E7" s="158">
        <v>542</v>
      </c>
      <c r="F7" s="26" t="s">
        <v>187</v>
      </c>
      <c r="G7" s="158">
        <v>548</v>
      </c>
      <c r="H7" s="26" t="s">
        <v>187</v>
      </c>
      <c r="I7" s="158">
        <v>566</v>
      </c>
      <c r="J7" s="26" t="s">
        <v>187</v>
      </c>
      <c r="K7" s="122">
        <v>3.2846715328467058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7" ht="10.5" customHeight="1" x14ac:dyDescent="0.2">
      <c r="A8" s="159" t="s">
        <v>21</v>
      </c>
      <c r="B8" s="104" t="s">
        <v>136</v>
      </c>
      <c r="C8" s="162">
        <v>529</v>
      </c>
      <c r="D8" s="27" t="s">
        <v>187</v>
      </c>
      <c r="E8" s="129">
        <v>538</v>
      </c>
      <c r="F8" s="27" t="s">
        <v>187</v>
      </c>
      <c r="G8" s="129">
        <v>544</v>
      </c>
      <c r="H8" s="27" t="s">
        <v>187</v>
      </c>
      <c r="I8" s="129">
        <v>562</v>
      </c>
      <c r="J8" s="27" t="s">
        <v>187</v>
      </c>
      <c r="K8" s="105">
        <v>3.3088235294117752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7" ht="10.5" customHeight="1" x14ac:dyDescent="0.2">
      <c r="A9" s="159" t="s">
        <v>22</v>
      </c>
      <c r="B9" s="104" t="s">
        <v>136</v>
      </c>
      <c r="C9" s="129">
        <v>4</v>
      </c>
      <c r="D9" s="27" t="s">
        <v>187</v>
      </c>
      <c r="E9" s="129">
        <v>5</v>
      </c>
      <c r="F9" s="27" t="s">
        <v>187</v>
      </c>
      <c r="G9" s="129">
        <v>5</v>
      </c>
      <c r="H9" s="27" t="s">
        <v>187</v>
      </c>
      <c r="I9" s="129">
        <v>5</v>
      </c>
      <c r="J9" s="27" t="s">
        <v>187</v>
      </c>
      <c r="K9" s="105" t="s">
        <v>268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7" ht="10.5" customHeight="1" x14ac:dyDescent="0.2">
      <c r="A10" s="123" t="s">
        <v>145</v>
      </c>
      <c r="B10" s="120" t="s">
        <v>137</v>
      </c>
      <c r="C10" s="30">
        <v>593</v>
      </c>
      <c r="D10" s="26"/>
      <c r="E10" s="30">
        <v>585</v>
      </c>
      <c r="F10" s="27"/>
      <c r="G10" s="30">
        <v>544</v>
      </c>
      <c r="H10" s="27"/>
      <c r="I10" s="30">
        <v>524</v>
      </c>
      <c r="J10" s="27"/>
      <c r="K10" s="122">
        <v>-3.6764705882352922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7" ht="10.5" customHeight="1" x14ac:dyDescent="0.2">
      <c r="A11" s="123" t="s">
        <v>141</v>
      </c>
      <c r="B11" s="120" t="s">
        <v>137</v>
      </c>
      <c r="C11" s="30">
        <v>545</v>
      </c>
      <c r="D11" s="26"/>
      <c r="E11" s="30">
        <v>531</v>
      </c>
      <c r="F11" s="26"/>
      <c r="G11" s="30">
        <v>522</v>
      </c>
      <c r="H11" s="26"/>
      <c r="I11" s="30">
        <v>478</v>
      </c>
      <c r="J11" s="26"/>
      <c r="K11" s="122">
        <v>-8.4291187739463638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7" ht="10.5" customHeight="1" x14ac:dyDescent="0.2">
      <c r="A12" s="145" t="s">
        <v>62</v>
      </c>
      <c r="B12" s="104" t="s">
        <v>137</v>
      </c>
      <c r="C12" s="121" t="s">
        <v>20</v>
      </c>
      <c r="D12" s="27"/>
      <c r="E12" s="121" t="s">
        <v>20</v>
      </c>
      <c r="F12" s="27"/>
      <c r="G12" s="121" t="s">
        <v>20</v>
      </c>
      <c r="H12" s="27"/>
      <c r="I12" s="154">
        <v>394</v>
      </c>
      <c r="J12" s="27"/>
      <c r="K12" s="148" t="s">
        <v>189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7" ht="10.5" customHeight="1" x14ac:dyDescent="0.2">
      <c r="A13" s="145" t="s">
        <v>95</v>
      </c>
      <c r="B13" s="104" t="s">
        <v>137</v>
      </c>
      <c r="C13" s="121" t="s">
        <v>20</v>
      </c>
      <c r="D13" s="27"/>
      <c r="E13" s="121" t="s">
        <v>20</v>
      </c>
      <c r="F13" s="27"/>
      <c r="G13" s="121" t="s">
        <v>20</v>
      </c>
      <c r="H13" s="27"/>
      <c r="I13" s="121">
        <v>84</v>
      </c>
      <c r="J13" s="27"/>
      <c r="K13" s="148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7" s="31" customFormat="1" ht="10.5" customHeight="1" x14ac:dyDescent="0.2">
      <c r="A14" s="123" t="s">
        <v>265</v>
      </c>
      <c r="B14" s="120" t="s">
        <v>134</v>
      </c>
      <c r="C14" s="138">
        <v>91.905564924114671</v>
      </c>
      <c r="D14" s="138"/>
      <c r="E14" s="138">
        <v>90.769230769230774</v>
      </c>
      <c r="F14" s="26"/>
      <c r="G14" s="138">
        <v>95.955882352941174</v>
      </c>
      <c r="H14" s="138"/>
      <c r="I14" s="138">
        <v>91.221374045801525</v>
      </c>
      <c r="J14" s="26"/>
      <c r="K14" s="122">
        <v>-4.9340469714252322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7" ht="10.5" customHeight="1" x14ac:dyDescent="0.2">
      <c r="A15" s="123" t="s">
        <v>142</v>
      </c>
      <c r="B15" s="120" t="s">
        <v>138</v>
      </c>
      <c r="C15" s="30">
        <v>11944</v>
      </c>
      <c r="D15" s="27"/>
      <c r="E15" s="30">
        <v>9680</v>
      </c>
      <c r="F15" s="27"/>
      <c r="G15" s="30">
        <v>13154</v>
      </c>
      <c r="H15" s="27"/>
      <c r="I15" s="30">
        <v>14149</v>
      </c>
      <c r="J15" s="27"/>
      <c r="K15" s="122">
        <v>7.564239014748364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7" ht="10.5" customHeight="1" x14ac:dyDescent="0.2">
      <c r="A16" s="123" t="s">
        <v>166</v>
      </c>
      <c r="B16" s="120" t="s">
        <v>138</v>
      </c>
      <c r="C16" s="30">
        <v>11869</v>
      </c>
      <c r="D16" s="27"/>
      <c r="E16" s="30">
        <v>9680</v>
      </c>
      <c r="F16" s="27"/>
      <c r="G16" s="30">
        <v>12430</v>
      </c>
      <c r="H16" s="27"/>
      <c r="I16" s="30">
        <v>14125</v>
      </c>
      <c r="J16" s="27"/>
      <c r="K16" s="122">
        <v>13.636363636363647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62</v>
      </c>
      <c r="B17" s="104" t="s">
        <v>138</v>
      </c>
      <c r="C17" s="121" t="s">
        <v>20</v>
      </c>
      <c r="D17" s="27"/>
      <c r="E17" s="121" t="s">
        <v>20</v>
      </c>
      <c r="F17" s="27"/>
      <c r="G17" s="121" t="s">
        <v>20</v>
      </c>
      <c r="H17" s="27"/>
      <c r="I17" s="154">
        <v>10775</v>
      </c>
      <c r="J17" s="27"/>
      <c r="K17" s="148" t="s">
        <v>189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95</v>
      </c>
      <c r="B18" s="104" t="s">
        <v>138</v>
      </c>
      <c r="C18" s="121" t="s">
        <v>20</v>
      </c>
      <c r="D18" s="27"/>
      <c r="E18" s="121" t="s">
        <v>20</v>
      </c>
      <c r="F18" s="27"/>
      <c r="G18" s="121" t="s">
        <v>20</v>
      </c>
      <c r="H18" s="27"/>
      <c r="I18" s="121">
        <v>3350</v>
      </c>
      <c r="J18" s="27"/>
      <c r="K18" s="148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38">
        <v>99.372069658405891</v>
      </c>
      <c r="D19" s="138"/>
      <c r="E19" s="138">
        <v>100</v>
      </c>
      <c r="F19" s="26"/>
      <c r="G19" s="138">
        <v>94.495970807358972</v>
      </c>
      <c r="H19" s="138"/>
      <c r="I19" s="138">
        <v>99.830376705067494</v>
      </c>
      <c r="J19" s="26"/>
      <c r="K19" s="122">
        <v>5.6451146563522014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38">
        <v>21.915596330275228</v>
      </c>
      <c r="D20" s="138"/>
      <c r="E20" s="138">
        <v>18.22975517890772</v>
      </c>
      <c r="F20" s="26"/>
      <c r="G20" s="138">
        <v>25.199233716475096</v>
      </c>
      <c r="H20" s="138"/>
      <c r="I20" s="138">
        <v>29.60041841004184</v>
      </c>
      <c r="J20" s="26"/>
      <c r="K20" s="122">
        <v>17.465549719034822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10.5" customHeight="1" x14ac:dyDescent="0.2">
      <c r="A21" s="160" t="s">
        <v>33</v>
      </c>
      <c r="B21" s="147" t="s">
        <v>140</v>
      </c>
      <c r="C21" s="30">
        <v>2687</v>
      </c>
      <c r="D21" s="27"/>
      <c r="E21" s="124" t="s">
        <v>196</v>
      </c>
      <c r="F21" s="27"/>
      <c r="G21" s="124">
        <v>2913</v>
      </c>
      <c r="H21" s="27"/>
      <c r="I21" s="124">
        <v>3328</v>
      </c>
      <c r="J21" s="27"/>
      <c r="K21" s="122">
        <v>14.246481290765534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62</v>
      </c>
      <c r="B22" s="127" t="s">
        <v>140</v>
      </c>
      <c r="C22" s="121" t="s">
        <v>20</v>
      </c>
      <c r="D22" s="156"/>
      <c r="E22" s="121" t="s">
        <v>20</v>
      </c>
      <c r="F22" s="27"/>
      <c r="G22" s="121" t="s">
        <v>20</v>
      </c>
      <c r="H22" s="27"/>
      <c r="I22" s="154">
        <v>2861</v>
      </c>
      <c r="J22" s="27"/>
      <c r="K22" s="148" t="s">
        <v>189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95</v>
      </c>
      <c r="B23" s="127" t="s">
        <v>140</v>
      </c>
      <c r="C23" s="121" t="s">
        <v>20</v>
      </c>
      <c r="D23" s="27"/>
      <c r="E23" s="121" t="s">
        <v>20</v>
      </c>
      <c r="F23" s="27"/>
      <c r="G23" s="121" t="s">
        <v>20</v>
      </c>
      <c r="H23" s="27"/>
      <c r="I23" s="154">
        <v>467</v>
      </c>
      <c r="J23" s="27"/>
      <c r="K23" s="148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45" t="s">
        <v>62</v>
      </c>
      <c r="B25" s="127" t="s">
        <v>140</v>
      </c>
      <c r="C25" s="192">
        <v>145.45607000000001</v>
      </c>
      <c r="D25" s="27"/>
      <c r="E25" s="192">
        <v>142.07775000000001</v>
      </c>
      <c r="F25" s="27"/>
      <c r="G25" s="192">
        <v>76.298760000000001</v>
      </c>
      <c r="H25" s="27"/>
      <c r="I25" s="192">
        <v>67.074289999999991</v>
      </c>
      <c r="J25" s="27"/>
      <c r="K25" s="105">
        <v>-12.08993435804201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s="39" customFormat="1" ht="15" customHeight="1" x14ac:dyDescent="0.2">
      <c r="A26" s="135" t="s">
        <v>171</v>
      </c>
      <c r="B26" s="127"/>
      <c r="C26" s="198"/>
      <c r="D26" s="27"/>
      <c r="E26" s="198"/>
      <c r="F26" s="27"/>
      <c r="G26" s="198"/>
      <c r="H26" s="27"/>
      <c r="I26" s="154"/>
      <c r="J26" s="27"/>
      <c r="K26" s="105"/>
      <c r="L26" s="13"/>
      <c r="M26" s="59"/>
      <c r="N26" s="13"/>
      <c r="O26" s="19"/>
      <c r="P26" s="13"/>
      <c r="Q26" s="19"/>
      <c r="R26" s="13"/>
      <c r="S26" s="14"/>
      <c r="T26" s="59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2">
        <v>95.45</v>
      </c>
      <c r="D27" s="198"/>
      <c r="E27" s="142">
        <v>105</v>
      </c>
      <c r="F27" s="198"/>
      <c r="G27" s="142">
        <v>101</v>
      </c>
      <c r="H27" s="154"/>
      <c r="I27" s="142" t="s">
        <v>196</v>
      </c>
      <c r="J27" s="154"/>
      <c r="K27" s="148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15" customHeight="1" x14ac:dyDescent="0.2">
      <c r="A28" s="15" t="s">
        <v>227</v>
      </c>
      <c r="B28" s="104"/>
      <c r="C28" s="154"/>
      <c r="D28" s="27"/>
      <c r="E28" s="154"/>
      <c r="F28" s="27"/>
      <c r="G28" s="154"/>
      <c r="H28" s="27"/>
      <c r="I28" s="154"/>
      <c r="J28" s="27"/>
      <c r="K28" s="15"/>
      <c r="L28" s="9"/>
      <c r="M28" s="7"/>
      <c r="N28" s="9"/>
      <c r="O28" s="15"/>
      <c r="P28" s="16"/>
      <c r="Q28" s="15"/>
      <c r="R28" s="16"/>
      <c r="S28" s="17"/>
      <c r="T28" s="11"/>
      <c r="U28" s="11"/>
      <c r="V28" s="11"/>
    </row>
    <row r="29" spans="1:22" ht="10.5" customHeight="1" x14ac:dyDescent="0.2">
      <c r="A29" s="176" t="s">
        <v>23</v>
      </c>
      <c r="B29" s="104" t="s">
        <v>86</v>
      </c>
      <c r="C29" s="140" t="s">
        <v>196</v>
      </c>
      <c r="D29" s="144"/>
      <c r="E29" s="140" t="s">
        <v>196</v>
      </c>
      <c r="F29" s="27"/>
      <c r="G29" s="140" t="s">
        <v>196</v>
      </c>
      <c r="H29" s="27"/>
      <c r="I29" s="140" t="s">
        <v>196</v>
      </c>
      <c r="J29" s="27"/>
      <c r="K29" s="148" t="s">
        <v>189</v>
      </c>
      <c r="L29" s="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s="39" customFormat="1" ht="15" customHeight="1" x14ac:dyDescent="0.2">
      <c r="A30" s="135" t="s">
        <v>197</v>
      </c>
      <c r="B30" s="127"/>
      <c r="C30" s="154"/>
      <c r="D30" s="27"/>
      <c r="E30" s="154"/>
      <c r="F30" s="27"/>
      <c r="G30" s="154"/>
      <c r="H30" s="27"/>
      <c r="I30" s="154"/>
      <c r="J30" s="27"/>
      <c r="K30" s="18"/>
      <c r="L30" s="13"/>
      <c r="M30" s="59"/>
      <c r="N30" s="13"/>
      <c r="O30" s="19"/>
      <c r="P30" s="13"/>
      <c r="Q30" s="19"/>
      <c r="R30" s="13"/>
      <c r="S30" s="14"/>
      <c r="T30" s="59"/>
      <c r="U30" s="59"/>
      <c r="V30" s="59"/>
    </row>
    <row r="31" spans="1:22" s="41" customFormat="1" ht="10.5" customHeight="1" x14ac:dyDescent="0.2">
      <c r="A31" s="157" t="s">
        <v>292</v>
      </c>
      <c r="B31" s="120" t="s">
        <v>140</v>
      </c>
      <c r="C31" s="124" t="s">
        <v>196</v>
      </c>
      <c r="D31" s="124"/>
      <c r="E31" s="124" t="s">
        <v>196</v>
      </c>
      <c r="F31" s="26"/>
      <c r="G31" s="124" t="s">
        <v>196</v>
      </c>
      <c r="H31" s="26"/>
      <c r="I31" s="124" t="s">
        <v>196</v>
      </c>
      <c r="J31" s="26"/>
      <c r="K31" s="124" t="s">
        <v>189</v>
      </c>
      <c r="L31" s="9"/>
      <c r="M31" s="59"/>
      <c r="N31" s="9"/>
      <c r="O31" s="18"/>
      <c r="P31" s="9"/>
      <c r="Q31" s="18"/>
      <c r="R31" s="9"/>
      <c r="S31" s="10"/>
      <c r="T31" s="75"/>
      <c r="U31" s="75"/>
      <c r="V31" s="75"/>
    </row>
    <row r="32" spans="1:22" s="39" customFormat="1" ht="10.5" customHeight="1" x14ac:dyDescent="0.2">
      <c r="A32" s="145" t="s">
        <v>62</v>
      </c>
      <c r="B32" s="127" t="s">
        <v>140</v>
      </c>
      <c r="C32" s="154" t="s">
        <v>196</v>
      </c>
      <c r="D32" s="27"/>
      <c r="E32" s="154" t="s">
        <v>196</v>
      </c>
      <c r="F32" s="27"/>
      <c r="G32" s="154" t="s">
        <v>196</v>
      </c>
      <c r="H32" s="27"/>
      <c r="I32" s="154" t="s">
        <v>196</v>
      </c>
      <c r="J32" s="27"/>
      <c r="K32" s="154" t="s">
        <v>189</v>
      </c>
      <c r="L32" s="13"/>
      <c r="M32" s="59"/>
      <c r="N32" s="13"/>
      <c r="O32" s="19"/>
      <c r="P32" s="13"/>
      <c r="Q32" s="19"/>
      <c r="R32" s="13"/>
      <c r="S32" s="14"/>
      <c r="T32" s="59"/>
      <c r="U32" s="59"/>
      <c r="V32" s="59"/>
    </row>
    <row r="33" spans="1:22" s="39" customFormat="1" ht="10.5" customHeight="1" x14ac:dyDescent="0.2">
      <c r="A33" s="145" t="s">
        <v>63</v>
      </c>
      <c r="B33" s="127" t="s">
        <v>140</v>
      </c>
      <c r="C33" s="154" t="s">
        <v>196</v>
      </c>
      <c r="D33" s="154"/>
      <c r="E33" s="154" t="s">
        <v>196</v>
      </c>
      <c r="F33" s="27"/>
      <c r="G33" s="154" t="s">
        <v>196</v>
      </c>
      <c r="H33" s="27"/>
      <c r="I33" s="154" t="s">
        <v>196</v>
      </c>
      <c r="J33" s="27"/>
      <c r="K33" s="154" t="s">
        <v>189</v>
      </c>
      <c r="L33" s="13"/>
      <c r="M33" s="59"/>
      <c r="N33" s="13"/>
      <c r="O33" s="19"/>
      <c r="P33" s="13"/>
      <c r="Q33" s="19"/>
      <c r="R33" s="13"/>
      <c r="S33" s="14"/>
      <c r="T33" s="59"/>
      <c r="U33" s="59"/>
      <c r="V33" s="59"/>
    </row>
    <row r="34" spans="1:22" s="41" customFormat="1" ht="10.5" customHeight="1" x14ac:dyDescent="0.2">
      <c r="A34" s="157" t="s">
        <v>24</v>
      </c>
      <c r="B34" s="120" t="s">
        <v>140</v>
      </c>
      <c r="C34" s="124" t="s">
        <v>196</v>
      </c>
      <c r="D34" s="124"/>
      <c r="E34" s="124" t="s">
        <v>196</v>
      </c>
      <c r="F34" s="26"/>
      <c r="G34" s="124" t="s">
        <v>196</v>
      </c>
      <c r="H34" s="26"/>
      <c r="I34" s="124" t="s">
        <v>196</v>
      </c>
      <c r="J34" s="26"/>
      <c r="K34" s="124" t="s">
        <v>189</v>
      </c>
      <c r="L34" s="9"/>
      <c r="M34" s="59"/>
      <c r="N34" s="9"/>
      <c r="O34" s="18"/>
      <c r="P34" s="9"/>
      <c r="Q34" s="18"/>
      <c r="R34" s="9"/>
      <c r="S34" s="10"/>
      <c r="T34" s="75"/>
      <c r="U34" s="75"/>
      <c r="V34" s="75"/>
    </row>
    <row r="35" spans="1:22" s="39" customFormat="1" ht="10.5" customHeight="1" x14ac:dyDescent="0.2">
      <c r="A35" s="145" t="s">
        <v>62</v>
      </c>
      <c r="B35" s="127" t="s">
        <v>140</v>
      </c>
      <c r="C35" s="154" t="s">
        <v>196</v>
      </c>
      <c r="D35" s="154"/>
      <c r="E35" s="154" t="s">
        <v>196</v>
      </c>
      <c r="F35" s="27"/>
      <c r="G35" s="154" t="s">
        <v>196</v>
      </c>
      <c r="H35" s="27"/>
      <c r="I35" s="154" t="s">
        <v>196</v>
      </c>
      <c r="J35" s="27"/>
      <c r="K35" s="154" t="s">
        <v>189</v>
      </c>
      <c r="L35" s="5"/>
      <c r="M35" s="59"/>
      <c r="N35" s="5"/>
      <c r="O35" s="19"/>
      <c r="P35" s="5"/>
      <c r="Q35" s="19"/>
      <c r="R35" s="5"/>
      <c r="S35" s="14"/>
      <c r="T35" s="59"/>
      <c r="U35" s="59"/>
      <c r="V35" s="59"/>
    </row>
    <row r="36" spans="1:22" s="39" customFormat="1" ht="10.5" customHeight="1" x14ac:dyDescent="0.2">
      <c r="A36" s="145" t="s">
        <v>63</v>
      </c>
      <c r="B36" s="127" t="s">
        <v>140</v>
      </c>
      <c r="C36" s="154" t="s">
        <v>196</v>
      </c>
      <c r="D36" s="154"/>
      <c r="E36" s="154" t="s">
        <v>196</v>
      </c>
      <c r="F36" s="27"/>
      <c r="G36" s="154" t="s">
        <v>196</v>
      </c>
      <c r="H36" s="27"/>
      <c r="I36" s="154" t="s">
        <v>196</v>
      </c>
      <c r="J36" s="27"/>
      <c r="K36" s="154" t="s">
        <v>189</v>
      </c>
      <c r="L36" s="5"/>
      <c r="M36" s="59"/>
      <c r="N36" s="5"/>
      <c r="O36" s="19"/>
      <c r="P36" s="5"/>
      <c r="Q36" s="19"/>
      <c r="R36" s="5"/>
      <c r="S36" s="14"/>
      <c r="T36" s="59"/>
      <c r="U36" s="59"/>
      <c r="V36" s="59"/>
    </row>
    <row r="37" spans="1:22" s="41" customFormat="1" ht="10.5" customHeight="1" x14ac:dyDescent="0.2">
      <c r="A37" s="157" t="s">
        <v>250</v>
      </c>
      <c r="B37" s="120" t="s">
        <v>140</v>
      </c>
      <c r="C37" s="124" t="s">
        <v>196</v>
      </c>
      <c r="D37" s="124"/>
      <c r="E37" s="124" t="s">
        <v>196</v>
      </c>
      <c r="F37" s="26"/>
      <c r="G37" s="124" t="s">
        <v>196</v>
      </c>
      <c r="H37" s="26"/>
      <c r="I37" s="124" t="s">
        <v>196</v>
      </c>
      <c r="J37" s="26"/>
      <c r="K37" s="124" t="s">
        <v>189</v>
      </c>
      <c r="L37" s="42"/>
      <c r="M37" s="59"/>
      <c r="N37" s="42"/>
      <c r="O37" s="18"/>
      <c r="P37" s="42"/>
      <c r="Q37" s="18"/>
      <c r="R37" s="42"/>
      <c r="S37" s="10"/>
      <c r="T37" s="75"/>
      <c r="U37" s="75"/>
      <c r="V37" s="75"/>
    </row>
    <row r="38" spans="1:22" ht="15" customHeight="1" x14ac:dyDescent="0.2">
      <c r="A38" s="135" t="s">
        <v>157</v>
      </c>
      <c r="B38" s="165"/>
      <c r="C38" s="154"/>
      <c r="D38" s="27"/>
      <c r="E38" s="154"/>
      <c r="F38" s="27"/>
      <c r="G38" s="154"/>
      <c r="H38" s="27"/>
      <c r="I38" s="154"/>
      <c r="J38" s="27"/>
      <c r="K38" s="75"/>
      <c r="M38" s="7"/>
    </row>
    <row r="39" spans="1:22" ht="10.5" customHeight="1" x14ac:dyDescent="0.2">
      <c r="A39" s="103" t="s">
        <v>145</v>
      </c>
      <c r="B39" s="104" t="s">
        <v>137</v>
      </c>
      <c r="C39" s="154">
        <v>1616</v>
      </c>
      <c r="D39" s="27"/>
      <c r="E39" s="154">
        <v>1417</v>
      </c>
      <c r="F39" s="27"/>
      <c r="G39" s="154">
        <v>1604</v>
      </c>
      <c r="H39" s="27"/>
      <c r="I39" s="154">
        <v>1594</v>
      </c>
      <c r="J39" s="27"/>
      <c r="K39" s="177">
        <v>-0.62344139650872821</v>
      </c>
      <c r="M39" s="7"/>
    </row>
    <row r="40" spans="1:22" ht="10.5" customHeight="1" x14ac:dyDescent="0.2">
      <c r="A40" s="103" t="s">
        <v>141</v>
      </c>
      <c r="B40" s="104" t="s">
        <v>137</v>
      </c>
      <c r="C40" s="154">
        <v>1498</v>
      </c>
      <c r="D40" s="27"/>
      <c r="E40" s="154">
        <v>1358</v>
      </c>
      <c r="F40" s="27"/>
      <c r="G40" s="154">
        <v>1466</v>
      </c>
      <c r="H40" s="27"/>
      <c r="I40" s="154">
        <v>1520</v>
      </c>
      <c r="J40" s="27"/>
      <c r="K40" s="177">
        <v>3.6834924965893689</v>
      </c>
      <c r="M40" s="7"/>
    </row>
    <row r="41" spans="1:22" s="31" customFormat="1" ht="10.5" customHeight="1" x14ac:dyDescent="0.2">
      <c r="A41" s="123" t="s">
        <v>265</v>
      </c>
      <c r="B41" s="120" t="s">
        <v>134</v>
      </c>
      <c r="C41" s="34">
        <v>92.698019801980209</v>
      </c>
      <c r="D41" s="34"/>
      <c r="E41" s="34">
        <v>95.836273817925203</v>
      </c>
      <c r="F41" s="26"/>
      <c r="G41" s="34">
        <v>91.396508728179555</v>
      </c>
      <c r="H41" s="34"/>
      <c r="I41" s="34">
        <v>95.357590966122956</v>
      </c>
      <c r="J41" s="26"/>
      <c r="K41" s="178">
        <v>4.3339535536570439</v>
      </c>
      <c r="L41" s="41"/>
      <c r="M41" s="7"/>
    </row>
    <row r="42" spans="1:22" ht="10.5" customHeight="1" x14ac:dyDescent="0.2">
      <c r="A42" s="103" t="s">
        <v>142</v>
      </c>
      <c r="B42" s="104" t="s">
        <v>138</v>
      </c>
      <c r="C42" s="154">
        <v>34496</v>
      </c>
      <c r="D42" s="27"/>
      <c r="E42" s="154">
        <v>24978</v>
      </c>
      <c r="F42" s="27"/>
      <c r="G42" s="154">
        <v>37701</v>
      </c>
      <c r="H42" s="27"/>
      <c r="I42" s="154">
        <v>36600</v>
      </c>
      <c r="J42" s="27"/>
      <c r="K42" s="177">
        <v>-2.9203469403994542</v>
      </c>
      <c r="M42" s="7"/>
    </row>
    <row r="43" spans="1:22" ht="10.5" customHeight="1" x14ac:dyDescent="0.2">
      <c r="A43" s="103" t="s">
        <v>166</v>
      </c>
      <c r="B43" s="104" t="s">
        <v>138</v>
      </c>
      <c r="C43" s="154">
        <v>34347</v>
      </c>
      <c r="D43" s="27"/>
      <c r="E43" s="154">
        <v>24938</v>
      </c>
      <c r="F43" s="27"/>
      <c r="G43" s="154">
        <v>37701</v>
      </c>
      <c r="H43" s="27"/>
      <c r="I43" s="154">
        <v>36600</v>
      </c>
      <c r="J43" s="27"/>
      <c r="K43" s="177">
        <v>-2.9203469403994542</v>
      </c>
      <c r="M43" s="7"/>
    </row>
    <row r="44" spans="1:22" s="31" customFormat="1" ht="10.5" customHeight="1" x14ac:dyDescent="0.2">
      <c r="A44" s="123" t="s">
        <v>264</v>
      </c>
      <c r="B44" s="120" t="s">
        <v>134</v>
      </c>
      <c r="C44" s="34">
        <v>99.568065862708721</v>
      </c>
      <c r="D44" s="34"/>
      <c r="E44" s="34">
        <v>99.839859075986865</v>
      </c>
      <c r="F44" s="26"/>
      <c r="G44" s="34">
        <v>100</v>
      </c>
      <c r="H44" s="34"/>
      <c r="I44" s="34">
        <v>100</v>
      </c>
      <c r="J44" s="26"/>
      <c r="K44" s="122" t="s">
        <v>268</v>
      </c>
      <c r="L44" s="41"/>
      <c r="M44" s="7"/>
    </row>
    <row r="45" spans="1:22" s="31" customFormat="1" ht="10.5" customHeight="1" x14ac:dyDescent="0.2">
      <c r="A45" s="123" t="s">
        <v>248</v>
      </c>
      <c r="B45" s="120" t="s">
        <v>249</v>
      </c>
      <c r="C45" s="34">
        <v>23.028037383177569</v>
      </c>
      <c r="D45" s="34"/>
      <c r="E45" s="34">
        <v>18.39322533136966</v>
      </c>
      <c r="F45" s="26"/>
      <c r="G45" s="34">
        <v>25.716916780354708</v>
      </c>
      <c r="H45" s="34"/>
      <c r="I45" s="34">
        <v>24.078947368421051</v>
      </c>
      <c r="J45" s="26"/>
      <c r="K45" s="178">
        <v>-6.3692293517273786</v>
      </c>
      <c r="L45" s="41"/>
      <c r="M45" s="7"/>
    </row>
    <row r="46" spans="1:22" ht="10.5" customHeight="1" x14ac:dyDescent="0.2">
      <c r="A46" s="103" t="s">
        <v>139</v>
      </c>
      <c r="B46" s="104" t="s">
        <v>140</v>
      </c>
      <c r="C46" s="154">
        <v>8714</v>
      </c>
      <c r="D46" s="27"/>
      <c r="E46" s="154">
        <v>8937</v>
      </c>
      <c r="F46" s="27"/>
      <c r="G46" s="154">
        <v>12183</v>
      </c>
      <c r="H46" s="27"/>
      <c r="I46" s="154">
        <v>11092</v>
      </c>
      <c r="J46" s="27"/>
      <c r="K46" s="177">
        <v>-8.9551013707625415</v>
      </c>
      <c r="M46" s="7"/>
    </row>
    <row r="47" spans="1:22" ht="15" customHeight="1" x14ac:dyDescent="0.2">
      <c r="A47" s="135" t="s">
        <v>38</v>
      </c>
      <c r="B47" s="165"/>
      <c r="C47" s="154"/>
      <c r="D47" s="27"/>
      <c r="E47" s="154"/>
      <c r="F47" s="27"/>
      <c r="G47" s="154"/>
      <c r="H47" s="27"/>
      <c r="I47" s="154"/>
      <c r="J47" s="27"/>
      <c r="K47" s="177"/>
      <c r="M47" s="59"/>
    </row>
    <row r="48" spans="1:22" ht="10.5" customHeight="1" x14ac:dyDescent="0.2">
      <c r="A48" s="103" t="s">
        <v>145</v>
      </c>
      <c r="B48" s="104" t="s">
        <v>137</v>
      </c>
      <c r="C48" s="154">
        <v>2844</v>
      </c>
      <c r="D48" s="27"/>
      <c r="E48" s="154">
        <v>2754</v>
      </c>
      <c r="F48" s="27"/>
      <c r="G48" s="154">
        <v>2885</v>
      </c>
      <c r="H48" s="27"/>
      <c r="I48" s="154">
        <v>2785</v>
      </c>
      <c r="J48" s="27"/>
      <c r="K48" s="177">
        <v>-3.4662045060658619</v>
      </c>
      <c r="M48" s="59"/>
      <c r="N48" s="30"/>
      <c r="O48" s="30"/>
      <c r="P48" s="30"/>
      <c r="Q48" s="30"/>
      <c r="R48" s="30"/>
      <c r="S48" s="30"/>
      <c r="T48" s="30"/>
    </row>
    <row r="49" spans="1:13" ht="10.5" customHeight="1" x14ac:dyDescent="0.2">
      <c r="A49" s="103" t="s">
        <v>141</v>
      </c>
      <c r="B49" s="104" t="s">
        <v>137</v>
      </c>
      <c r="C49" s="154">
        <v>2630</v>
      </c>
      <c r="D49" s="27"/>
      <c r="E49" s="154">
        <v>2590</v>
      </c>
      <c r="F49" s="27"/>
      <c r="G49" s="154">
        <v>2637</v>
      </c>
      <c r="H49" s="27"/>
      <c r="I49" s="154">
        <v>2586</v>
      </c>
      <c r="J49" s="27"/>
      <c r="K49" s="177">
        <v>-1.9340159271899915</v>
      </c>
      <c r="M49" s="59"/>
    </row>
    <row r="50" spans="1:13" s="31" customFormat="1" ht="10.5" customHeight="1" x14ac:dyDescent="0.2">
      <c r="A50" s="123" t="s">
        <v>265</v>
      </c>
      <c r="B50" s="120" t="s">
        <v>134</v>
      </c>
      <c r="C50" s="34">
        <v>92.475386779184248</v>
      </c>
      <c r="D50" s="34"/>
      <c r="E50" s="34">
        <v>94.045025417574436</v>
      </c>
      <c r="F50" s="26"/>
      <c r="G50" s="34">
        <v>91.403812824956674</v>
      </c>
      <c r="H50" s="34"/>
      <c r="I50" s="34">
        <v>92.854578096947932</v>
      </c>
      <c r="J50" s="26"/>
      <c r="K50" s="178">
        <v>1.5872043267708635</v>
      </c>
      <c r="L50" s="41"/>
      <c r="M50" s="59"/>
    </row>
    <row r="51" spans="1:13" ht="10.5" customHeight="1" x14ac:dyDescent="0.2">
      <c r="A51" s="103" t="s">
        <v>142</v>
      </c>
      <c r="B51" s="104" t="s">
        <v>138</v>
      </c>
      <c r="C51" s="154">
        <v>62785</v>
      </c>
      <c r="D51" s="27"/>
      <c r="E51" s="154">
        <v>51934</v>
      </c>
      <c r="F51" s="27"/>
      <c r="G51" s="154">
        <v>68729</v>
      </c>
      <c r="H51" s="27"/>
      <c r="I51" s="154">
        <v>64146</v>
      </c>
      <c r="J51" s="27"/>
      <c r="K51" s="177">
        <v>-6.6682186558803425</v>
      </c>
      <c r="M51" s="59"/>
    </row>
    <row r="52" spans="1:13" ht="10.5" customHeight="1" x14ac:dyDescent="0.2">
      <c r="A52" s="103" t="s">
        <v>166</v>
      </c>
      <c r="B52" s="104" t="s">
        <v>138</v>
      </c>
      <c r="C52" s="154">
        <v>62475</v>
      </c>
      <c r="D52" s="27"/>
      <c r="E52" s="154">
        <v>51634</v>
      </c>
      <c r="F52" s="27"/>
      <c r="G52" s="154">
        <v>67770</v>
      </c>
      <c r="H52" s="27"/>
      <c r="I52" s="154">
        <v>63945</v>
      </c>
      <c r="J52" s="27"/>
      <c r="K52" s="177">
        <v>-5.6440903054448821</v>
      </c>
      <c r="M52" s="59"/>
    </row>
    <row r="53" spans="1:13" s="31" customFormat="1" ht="10.5" customHeight="1" x14ac:dyDescent="0.2">
      <c r="A53" s="123" t="s">
        <v>264</v>
      </c>
      <c r="B53" s="120" t="s">
        <v>134</v>
      </c>
      <c r="C53" s="34">
        <v>99.506251493191044</v>
      </c>
      <c r="D53" s="34"/>
      <c r="E53" s="34">
        <v>99.422343743982751</v>
      </c>
      <c r="F53" s="26"/>
      <c r="G53" s="34">
        <v>98.604664697580347</v>
      </c>
      <c r="H53" s="34"/>
      <c r="I53" s="34">
        <v>99.686652324384994</v>
      </c>
      <c r="J53" s="26"/>
      <c r="K53" s="178">
        <v>1.0972986218482639</v>
      </c>
      <c r="L53" s="41"/>
      <c r="M53" s="59"/>
    </row>
    <row r="54" spans="1:13" s="31" customFormat="1" ht="10.5" customHeight="1" x14ac:dyDescent="0.2">
      <c r="A54" s="123" t="s">
        <v>248</v>
      </c>
      <c r="B54" s="120" t="s">
        <v>249</v>
      </c>
      <c r="C54" s="34">
        <v>23.872623574144487</v>
      </c>
      <c r="D54" s="34"/>
      <c r="E54" s="34">
        <v>20.051737451737452</v>
      </c>
      <c r="F54" s="26"/>
      <c r="G54" s="34">
        <v>26.06332954114524</v>
      </c>
      <c r="H54" s="34"/>
      <c r="I54" s="34">
        <v>24.805104408352669</v>
      </c>
      <c r="J54" s="26"/>
      <c r="K54" s="178">
        <v>-4.8275686757758844</v>
      </c>
      <c r="L54" s="41"/>
      <c r="M54" s="59"/>
    </row>
    <row r="55" spans="1:13" ht="10.5" customHeight="1" x14ac:dyDescent="0.2">
      <c r="A55" s="103" t="s">
        <v>139</v>
      </c>
      <c r="B55" s="104" t="s">
        <v>140</v>
      </c>
      <c r="C55" s="154">
        <v>17586</v>
      </c>
      <c r="D55" s="27"/>
      <c r="E55" s="154">
        <v>18023</v>
      </c>
      <c r="F55" s="27"/>
      <c r="G55" s="154">
        <v>22134</v>
      </c>
      <c r="H55" s="27"/>
      <c r="I55" s="154">
        <v>21299</v>
      </c>
      <c r="J55" s="27"/>
      <c r="K55" s="177">
        <v>-3.772476732628538</v>
      </c>
      <c r="M55" s="59"/>
    </row>
    <row r="56" spans="1:13" ht="5.0999999999999996" customHeight="1" thickBot="1" x14ac:dyDescent="0.25">
      <c r="A56" s="106"/>
      <c r="B56" s="106"/>
      <c r="C56" s="132"/>
      <c r="D56" s="133"/>
      <c r="E56" s="106"/>
      <c r="F56" s="133"/>
      <c r="G56" s="106"/>
      <c r="H56" s="133"/>
      <c r="I56" s="106"/>
      <c r="J56" s="133"/>
      <c r="K56" s="179"/>
      <c r="M56" s="39"/>
    </row>
    <row r="57" spans="1:13" ht="15" customHeight="1" x14ac:dyDescent="0.2">
      <c r="A57" s="170" t="s">
        <v>210</v>
      </c>
      <c r="B57" s="69"/>
      <c r="C57" s="166"/>
      <c r="D57" s="151"/>
      <c r="E57" s="69"/>
      <c r="F57" s="151"/>
      <c r="G57" s="69"/>
      <c r="H57" s="151"/>
      <c r="I57" s="69"/>
      <c r="J57" s="151"/>
      <c r="K57" s="180"/>
      <c r="M57" s="39"/>
    </row>
    <row r="58" spans="1:13" ht="9" customHeight="1" x14ac:dyDescent="0.2">
      <c r="A58" s="58" t="s">
        <v>211</v>
      </c>
      <c r="B58" s="39"/>
      <c r="C58" s="63"/>
      <c r="D58" s="118"/>
      <c r="E58" s="39"/>
      <c r="F58" s="118"/>
      <c r="G58" s="39"/>
      <c r="H58" s="118"/>
      <c r="I58" s="39"/>
      <c r="J58" s="118"/>
      <c r="K58" s="41"/>
      <c r="M58" s="39"/>
    </row>
    <row r="59" spans="1:13" ht="9" customHeight="1" x14ac:dyDescent="0.2">
      <c r="A59" s="58" t="s">
        <v>193</v>
      </c>
      <c r="B59" s="39"/>
      <c r="C59" s="63"/>
      <c r="D59" s="118"/>
      <c r="E59" s="39"/>
      <c r="F59" s="118"/>
      <c r="G59" s="39"/>
      <c r="H59" s="118"/>
      <c r="I59" s="39"/>
      <c r="J59" s="118"/>
      <c r="K59" s="41"/>
      <c r="M59" s="39"/>
    </row>
    <row r="60" spans="1:13" ht="9" customHeight="1" x14ac:dyDescent="0.2">
      <c r="A60" s="58" t="s">
        <v>255</v>
      </c>
      <c r="B60" s="39"/>
      <c r="C60" s="63"/>
      <c r="D60" s="118"/>
      <c r="E60" s="39"/>
      <c r="F60" s="118"/>
      <c r="G60" s="39"/>
      <c r="H60" s="118"/>
      <c r="I60" s="39"/>
      <c r="J60" s="118"/>
      <c r="K60" s="41"/>
      <c r="M60" s="39"/>
    </row>
    <row r="61" spans="1:13" ht="9" customHeight="1" x14ac:dyDescent="0.2">
      <c r="A61" s="58" t="s">
        <v>25</v>
      </c>
      <c r="B61" s="39"/>
      <c r="C61" s="63"/>
      <c r="D61" s="118"/>
      <c r="E61" s="39"/>
      <c r="F61" s="118"/>
      <c r="G61" s="39"/>
      <c r="H61" s="118"/>
      <c r="I61" s="39"/>
      <c r="J61" s="118"/>
      <c r="K61" s="41"/>
      <c r="M61" s="39"/>
    </row>
    <row r="62" spans="1:13" ht="9" customHeight="1" x14ac:dyDescent="0.2">
      <c r="A62" s="58" t="s">
        <v>293</v>
      </c>
      <c r="B62" s="39"/>
      <c r="C62" s="63"/>
      <c r="D62" s="118"/>
      <c r="E62" s="39"/>
      <c r="F62" s="118"/>
      <c r="G62" s="39"/>
      <c r="H62" s="118"/>
      <c r="I62" s="39"/>
      <c r="J62" s="118"/>
      <c r="K62" s="41"/>
      <c r="M62" s="39"/>
    </row>
    <row r="63" spans="1:13" ht="15" customHeight="1" x14ac:dyDescent="0.2">
      <c r="A63" s="131" t="s">
        <v>288</v>
      </c>
      <c r="B63" s="39"/>
      <c r="C63" s="63"/>
      <c r="D63" s="118"/>
      <c r="E63" s="39"/>
      <c r="F63" s="118"/>
      <c r="G63" s="39"/>
      <c r="H63" s="118"/>
      <c r="I63" s="39"/>
      <c r="J63" s="118"/>
      <c r="K63" s="41"/>
      <c r="M63" s="39"/>
    </row>
    <row r="64" spans="1:13" x14ac:dyDescent="0.2">
      <c r="A64" s="39"/>
      <c r="B64" s="39"/>
      <c r="C64" s="63"/>
      <c r="D64" s="118"/>
      <c r="E64" s="39"/>
      <c r="F64" s="118"/>
      <c r="G64" s="39"/>
      <c r="H64" s="118"/>
      <c r="I64" s="39"/>
      <c r="J64" s="118"/>
      <c r="K64" s="41"/>
      <c r="M64" s="39"/>
    </row>
    <row r="65" spans="1:13" x14ac:dyDescent="0.2">
      <c r="A65" s="39"/>
      <c r="B65" s="39"/>
      <c r="C65" s="63"/>
      <c r="D65" s="118"/>
      <c r="E65" s="39"/>
      <c r="F65" s="118"/>
      <c r="G65" s="39"/>
      <c r="H65" s="118"/>
      <c r="I65" s="39"/>
      <c r="J65" s="118"/>
      <c r="K65" s="41"/>
      <c r="M65" s="39"/>
    </row>
    <row r="66" spans="1:13" x14ac:dyDescent="0.2">
      <c r="A66" s="39"/>
      <c r="B66" s="39"/>
      <c r="C66" s="63"/>
      <c r="D66" s="118"/>
      <c r="E66" s="39"/>
      <c r="F66" s="118"/>
      <c r="G66" s="39"/>
      <c r="H66" s="118"/>
      <c r="I66" s="39"/>
      <c r="J66" s="118"/>
      <c r="K66" s="41"/>
      <c r="M66" s="39"/>
    </row>
    <row r="67" spans="1:13" x14ac:dyDescent="0.2">
      <c r="A67" s="39"/>
      <c r="B67" s="39"/>
      <c r="C67" s="63"/>
      <c r="D67" s="118"/>
      <c r="E67" s="39"/>
      <c r="F67" s="118"/>
      <c r="G67" s="39"/>
      <c r="H67" s="118"/>
      <c r="I67" s="39"/>
      <c r="J67" s="118"/>
      <c r="K67" s="41"/>
      <c r="M67" s="39"/>
    </row>
    <row r="68" spans="1:13" x14ac:dyDescent="0.2">
      <c r="A68" s="39"/>
      <c r="B68" s="39"/>
      <c r="C68" s="63"/>
      <c r="D68" s="118"/>
      <c r="E68" s="39"/>
      <c r="F68" s="118"/>
      <c r="G68" s="39"/>
      <c r="H68" s="118"/>
      <c r="I68" s="39"/>
      <c r="J68" s="118"/>
      <c r="K68" s="41"/>
      <c r="M68" s="39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59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3"/>
  <dimension ref="A1:AA65"/>
  <sheetViews>
    <sheetView showGridLines="0" zoomScale="115" zoomScaleNormal="125" workbookViewId="0"/>
  </sheetViews>
  <sheetFormatPr baseColWidth="10" defaultRowHeight="12.75" x14ac:dyDescent="0.2"/>
  <cols>
    <col min="1" max="1" width="34.85546875" customWidth="1"/>
    <col min="2" max="2" width="7.570312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.28515625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7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108"/>
      <c r="N1" s="20"/>
      <c r="O1" s="20"/>
      <c r="P1" s="20"/>
      <c r="Q1" s="20"/>
      <c r="R1" s="20"/>
      <c r="S1" s="20"/>
      <c r="T1" s="1"/>
      <c r="U1" s="1"/>
      <c r="V1" s="1"/>
    </row>
    <row r="2" spans="1:27" ht="24" customHeight="1" x14ac:dyDescent="0.2">
      <c r="A2" s="91" t="s">
        <v>285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92"/>
      <c r="N2" s="2"/>
      <c r="O2" s="2"/>
      <c r="P2" s="3"/>
      <c r="Q2" s="2"/>
      <c r="R2" s="3"/>
      <c r="S2" s="2"/>
      <c r="T2" s="4"/>
      <c r="U2" s="4"/>
      <c r="V2" s="4"/>
    </row>
    <row r="3" spans="1:27" ht="18" customHeight="1" thickBot="1" x14ac:dyDescent="0.25">
      <c r="A3" s="94" t="s">
        <v>316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93"/>
      <c r="N3" s="43"/>
      <c r="O3" s="43"/>
      <c r="P3" s="44"/>
      <c r="Q3" s="43"/>
      <c r="R3" s="44"/>
      <c r="S3" s="43"/>
      <c r="T3" s="22"/>
      <c r="U3" s="4"/>
      <c r="V3" s="4"/>
    </row>
    <row r="4" spans="1:27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114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  <c r="Y4" s="62"/>
      <c r="Z4" s="62"/>
      <c r="AA4" s="62"/>
    </row>
    <row r="5" spans="1:27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114"/>
      <c r="N5" s="46"/>
      <c r="O5" s="47"/>
      <c r="P5" s="46"/>
      <c r="Q5" s="47"/>
      <c r="R5" s="48"/>
      <c r="S5" s="47"/>
      <c r="T5" s="50"/>
      <c r="U5" s="50"/>
      <c r="V5" s="50"/>
    </row>
    <row r="6" spans="1:27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7" ht="10.5" customHeight="1" x14ac:dyDescent="0.2">
      <c r="A7" s="123" t="s">
        <v>143</v>
      </c>
      <c r="B7" s="120" t="s">
        <v>136</v>
      </c>
      <c r="C7" s="120">
        <v>386</v>
      </c>
      <c r="D7" s="26" t="s">
        <v>187</v>
      </c>
      <c r="E7" s="158">
        <v>394</v>
      </c>
      <c r="F7" s="26" t="s">
        <v>187</v>
      </c>
      <c r="G7" s="158">
        <v>399</v>
      </c>
      <c r="H7" s="26" t="s">
        <v>187</v>
      </c>
      <c r="I7" s="158">
        <v>408</v>
      </c>
      <c r="J7" s="26" t="s">
        <v>187</v>
      </c>
      <c r="K7" s="122">
        <v>2.2556390977443552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7" ht="10.5" customHeight="1" x14ac:dyDescent="0.2">
      <c r="A8" s="145" t="s">
        <v>64</v>
      </c>
      <c r="B8" s="104" t="s">
        <v>136</v>
      </c>
      <c r="C8" s="129">
        <v>377</v>
      </c>
      <c r="D8" s="27" t="s">
        <v>187</v>
      </c>
      <c r="E8" s="129">
        <v>385</v>
      </c>
      <c r="F8" s="27" t="s">
        <v>187</v>
      </c>
      <c r="G8" s="129">
        <v>390</v>
      </c>
      <c r="H8" s="27" t="s">
        <v>187</v>
      </c>
      <c r="I8" s="129">
        <v>401</v>
      </c>
      <c r="J8" s="27" t="s">
        <v>187</v>
      </c>
      <c r="K8" s="105">
        <v>2.8205128205128105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7" s="53" customFormat="1" ht="10.5" customHeight="1" x14ac:dyDescent="0.2">
      <c r="A9" s="145" t="s">
        <v>96</v>
      </c>
      <c r="B9" s="104" t="s">
        <v>136</v>
      </c>
      <c r="C9" s="129">
        <v>12</v>
      </c>
      <c r="D9" s="27" t="s">
        <v>187</v>
      </c>
      <c r="E9" s="129">
        <v>12</v>
      </c>
      <c r="F9" s="27" t="s">
        <v>187</v>
      </c>
      <c r="G9" s="129">
        <v>12</v>
      </c>
      <c r="H9" s="27" t="s">
        <v>187</v>
      </c>
      <c r="I9" s="129">
        <v>11</v>
      </c>
      <c r="J9" s="27" t="s">
        <v>187</v>
      </c>
      <c r="K9" s="105">
        <v>-8.3333333333333375</v>
      </c>
      <c r="L9" s="13"/>
      <c r="M9" s="7"/>
      <c r="N9" s="13"/>
      <c r="O9" s="12"/>
      <c r="P9" s="13"/>
      <c r="Q9" s="12"/>
      <c r="R9" s="13"/>
      <c r="S9" s="14"/>
      <c r="T9" s="21"/>
      <c r="U9" s="21"/>
      <c r="V9" s="21"/>
    </row>
    <row r="10" spans="1:27" ht="10.5" customHeight="1" x14ac:dyDescent="0.2">
      <c r="A10" s="123" t="s">
        <v>145</v>
      </c>
      <c r="B10" s="120" t="s">
        <v>137</v>
      </c>
      <c r="C10" s="30">
        <v>539</v>
      </c>
      <c r="D10" s="26"/>
      <c r="E10" s="30">
        <v>647</v>
      </c>
      <c r="F10" s="27"/>
      <c r="G10" s="30">
        <v>632</v>
      </c>
      <c r="H10" s="27"/>
      <c r="I10" s="30">
        <v>571</v>
      </c>
      <c r="J10" s="27"/>
      <c r="K10" s="122">
        <v>-9.6518987341772107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7" ht="10.5" customHeight="1" x14ac:dyDescent="0.2">
      <c r="A11" s="123" t="s">
        <v>141</v>
      </c>
      <c r="B11" s="120" t="s">
        <v>137</v>
      </c>
      <c r="C11" s="30">
        <v>524</v>
      </c>
      <c r="D11" s="26"/>
      <c r="E11" s="30">
        <v>635</v>
      </c>
      <c r="F11" s="26"/>
      <c r="G11" s="30">
        <v>623</v>
      </c>
      <c r="H11" s="26"/>
      <c r="I11" s="30">
        <v>559</v>
      </c>
      <c r="J11" s="26"/>
      <c r="K11" s="122">
        <v>-10.272873194221511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7" ht="10.5" customHeight="1" x14ac:dyDescent="0.2">
      <c r="A12" s="145" t="s">
        <v>64</v>
      </c>
      <c r="B12" s="104" t="s">
        <v>137</v>
      </c>
      <c r="C12" s="121">
        <v>352.48063500000001</v>
      </c>
      <c r="D12" s="27"/>
      <c r="E12" s="121">
        <v>346</v>
      </c>
      <c r="F12" s="27"/>
      <c r="G12" s="121">
        <v>329</v>
      </c>
      <c r="H12" s="27"/>
      <c r="I12" s="121">
        <v>299</v>
      </c>
      <c r="J12" s="27"/>
      <c r="K12" s="105">
        <v>-9.1185410334346457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7" ht="10.5" customHeight="1" x14ac:dyDescent="0.2">
      <c r="A13" s="145" t="s">
        <v>96</v>
      </c>
      <c r="B13" s="104" t="s">
        <v>137</v>
      </c>
      <c r="C13" s="121">
        <v>171.18175500000001</v>
      </c>
      <c r="D13" s="27"/>
      <c r="E13" s="121">
        <v>289</v>
      </c>
      <c r="F13" s="27"/>
      <c r="G13" s="121">
        <v>295</v>
      </c>
      <c r="H13" s="27"/>
      <c r="I13" s="121">
        <v>260</v>
      </c>
      <c r="J13" s="27"/>
      <c r="K13" s="105">
        <v>-11.864406779661019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7" s="31" customFormat="1" ht="10.5" customHeight="1" x14ac:dyDescent="0.2">
      <c r="A14" s="123" t="s">
        <v>265</v>
      </c>
      <c r="B14" s="120" t="s">
        <v>134</v>
      </c>
      <c r="C14" s="138">
        <v>97.217068645640069</v>
      </c>
      <c r="D14" s="138"/>
      <c r="E14" s="138">
        <v>98.145285935084999</v>
      </c>
      <c r="F14" s="26"/>
      <c r="G14" s="138">
        <v>98.575949367088612</v>
      </c>
      <c r="H14" s="138"/>
      <c r="I14" s="138">
        <v>97.898423817863403</v>
      </c>
      <c r="J14" s="26"/>
      <c r="K14" s="122">
        <v>-0.68731323773728592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7" ht="10.5" customHeight="1" x14ac:dyDescent="0.2">
      <c r="A15" s="123" t="s">
        <v>142</v>
      </c>
      <c r="B15" s="120" t="s">
        <v>138</v>
      </c>
      <c r="C15" s="30">
        <v>14977</v>
      </c>
      <c r="D15" s="27"/>
      <c r="E15" s="30">
        <v>19153</v>
      </c>
      <c r="F15" s="27"/>
      <c r="G15" s="30">
        <v>18556</v>
      </c>
      <c r="H15" s="27"/>
      <c r="I15" s="30">
        <v>19335</v>
      </c>
      <c r="J15" s="27"/>
      <c r="K15" s="122">
        <v>4.1981030394481644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7" ht="10.5" customHeight="1" x14ac:dyDescent="0.2">
      <c r="A16" s="123" t="s">
        <v>166</v>
      </c>
      <c r="B16" s="120" t="s">
        <v>138</v>
      </c>
      <c r="C16" s="30">
        <v>14975</v>
      </c>
      <c r="D16" s="26"/>
      <c r="E16" s="30">
        <v>18945</v>
      </c>
      <c r="F16" s="27"/>
      <c r="G16" s="30">
        <v>18556</v>
      </c>
      <c r="H16" s="27"/>
      <c r="I16" s="30">
        <v>19335</v>
      </c>
      <c r="J16" s="27"/>
      <c r="K16" s="122">
        <v>4.1981030394481644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64</v>
      </c>
      <c r="B17" s="104" t="s">
        <v>138</v>
      </c>
      <c r="C17" s="121">
        <v>9374.3935109974027</v>
      </c>
      <c r="D17" s="27"/>
      <c r="E17" s="121">
        <v>9742</v>
      </c>
      <c r="F17" s="27"/>
      <c r="G17" s="121">
        <v>10618</v>
      </c>
      <c r="H17" s="27"/>
      <c r="I17" s="121">
        <v>11669</v>
      </c>
      <c r="J17" s="27"/>
      <c r="K17" s="105">
        <v>9.8982859295535963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96</v>
      </c>
      <c r="B18" s="104" t="s">
        <v>138</v>
      </c>
      <c r="C18" s="121">
        <v>5600.9585848839179</v>
      </c>
      <c r="D18" s="27"/>
      <c r="E18" s="121">
        <v>9203</v>
      </c>
      <c r="F18" s="27"/>
      <c r="G18" s="121">
        <v>7938</v>
      </c>
      <c r="H18" s="27"/>
      <c r="I18" s="121">
        <v>7666</v>
      </c>
      <c r="J18" s="27"/>
      <c r="K18" s="105">
        <v>-3.4265558075081914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55">
        <v>99.986646190825937</v>
      </c>
      <c r="D19" s="155"/>
      <c r="E19" s="155">
        <v>98.914008249360421</v>
      </c>
      <c r="F19" s="26"/>
      <c r="G19" s="155">
        <v>100</v>
      </c>
      <c r="H19" s="155"/>
      <c r="I19" s="155">
        <v>100</v>
      </c>
      <c r="J19" s="26"/>
      <c r="K19" s="122" t="s">
        <v>268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55">
        <v>28.582061068702291</v>
      </c>
      <c r="D20" s="155"/>
      <c r="E20" s="155">
        <v>30.162204724409449</v>
      </c>
      <c r="F20" s="26"/>
      <c r="G20" s="155">
        <v>29.784911717495987</v>
      </c>
      <c r="H20" s="155"/>
      <c r="I20" s="155">
        <v>34.588550983899822</v>
      </c>
      <c r="J20" s="26"/>
      <c r="K20" s="122">
        <v>16.127760632515574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10.5" customHeight="1" x14ac:dyDescent="0.2">
      <c r="A21" s="160" t="s">
        <v>172</v>
      </c>
      <c r="B21" s="147" t="s">
        <v>140</v>
      </c>
      <c r="C21" s="30">
        <v>7674</v>
      </c>
      <c r="D21" s="26"/>
      <c r="E21" s="161">
        <v>9266</v>
      </c>
      <c r="F21" s="26" t="s">
        <v>188</v>
      </c>
      <c r="G21" s="161">
        <v>9433</v>
      </c>
      <c r="H21" s="27"/>
      <c r="I21" s="161">
        <v>10826</v>
      </c>
      <c r="J21" s="27"/>
      <c r="K21" s="122">
        <v>14.767306265239055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64</v>
      </c>
      <c r="B22" s="127" t="s">
        <v>140</v>
      </c>
      <c r="C22" s="154">
        <v>5719</v>
      </c>
      <c r="D22" s="27"/>
      <c r="E22" s="154">
        <v>6084</v>
      </c>
      <c r="F22" s="27" t="s">
        <v>188</v>
      </c>
      <c r="G22" s="154">
        <v>6129</v>
      </c>
      <c r="H22" s="27"/>
      <c r="I22" s="154">
        <v>7637</v>
      </c>
      <c r="J22" s="27"/>
      <c r="K22" s="105">
        <v>24.604340022842219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96</v>
      </c>
      <c r="B23" s="127" t="s">
        <v>140</v>
      </c>
      <c r="C23" s="154">
        <v>1955</v>
      </c>
      <c r="D23" s="27"/>
      <c r="E23" s="154">
        <v>3182</v>
      </c>
      <c r="F23" s="27"/>
      <c r="G23" s="154">
        <v>3304</v>
      </c>
      <c r="H23" s="27"/>
      <c r="I23" s="154">
        <v>3189</v>
      </c>
      <c r="J23" s="27"/>
      <c r="K23" s="105">
        <v>-3.4806295399515741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 t="s">
        <v>140</v>
      </c>
      <c r="C24" s="124">
        <v>35.993690000000001</v>
      </c>
      <c r="D24" s="124"/>
      <c r="E24" s="124">
        <v>13.7273</v>
      </c>
      <c r="F24" s="26"/>
      <c r="G24" s="124">
        <v>49.063400000000001</v>
      </c>
      <c r="H24" s="26"/>
      <c r="I24" s="124">
        <v>70.36318</v>
      </c>
      <c r="J24" s="26"/>
      <c r="K24" s="122">
        <v>43.412767969606669</v>
      </c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45" t="s">
        <v>64</v>
      </c>
      <c r="B25" s="127" t="s">
        <v>140</v>
      </c>
      <c r="C25" s="192">
        <v>35.993690000000001</v>
      </c>
      <c r="D25" s="27"/>
      <c r="E25" s="104" t="s">
        <v>268</v>
      </c>
      <c r="F25" s="27"/>
      <c r="G25" s="128">
        <v>45.071249999999999</v>
      </c>
      <c r="H25" s="130"/>
      <c r="I25" s="128">
        <v>27.701810000000002</v>
      </c>
      <c r="J25" s="27"/>
      <c r="K25" s="105">
        <v>-38.537737471226109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ht="10.5" customHeight="1" x14ac:dyDescent="0.2">
      <c r="A26" s="159" t="s">
        <v>97</v>
      </c>
      <c r="B26" s="127" t="s">
        <v>140</v>
      </c>
      <c r="C26" s="104" t="s">
        <v>268</v>
      </c>
      <c r="D26" s="27"/>
      <c r="E26" s="192">
        <v>13.7273</v>
      </c>
      <c r="F26" s="27"/>
      <c r="G26" s="192">
        <v>3.9921500000000001</v>
      </c>
      <c r="H26" s="27"/>
      <c r="I26" s="192">
        <v>42.661370000000005</v>
      </c>
      <c r="J26" s="27"/>
      <c r="K26" s="105">
        <v>968.63143919942911</v>
      </c>
      <c r="L26" s="9"/>
      <c r="M26" s="7"/>
      <c r="N26" s="9"/>
      <c r="O26" s="18"/>
      <c r="P26" s="9"/>
      <c r="Q26" s="18"/>
      <c r="R26" s="9"/>
      <c r="S26" s="10"/>
      <c r="T26" s="11"/>
      <c r="U26" s="11"/>
      <c r="V26" s="11"/>
    </row>
    <row r="27" spans="1:22" s="39" customFormat="1" ht="15" customHeight="1" x14ac:dyDescent="0.2">
      <c r="A27" s="135" t="s">
        <v>235</v>
      </c>
      <c r="B27" s="127"/>
      <c r="C27" s="154"/>
      <c r="D27" s="27"/>
      <c r="E27" s="154"/>
      <c r="F27" s="27"/>
      <c r="G27" s="154"/>
      <c r="H27" s="27"/>
      <c r="I27" s="154"/>
      <c r="J27" s="27"/>
      <c r="K27" s="122"/>
      <c r="L27" s="13"/>
      <c r="M27" s="59"/>
      <c r="N27" s="13"/>
      <c r="O27" s="19"/>
      <c r="P27" s="13"/>
      <c r="Q27" s="19"/>
      <c r="R27" s="13"/>
      <c r="S27" s="14"/>
      <c r="T27" s="59"/>
      <c r="U27" s="59"/>
      <c r="V27" s="59"/>
    </row>
    <row r="28" spans="1:22" ht="10.5" customHeight="1" x14ac:dyDescent="0.2">
      <c r="A28" s="103" t="s">
        <v>156</v>
      </c>
      <c r="B28" s="104" t="s">
        <v>146</v>
      </c>
      <c r="C28" s="140">
        <v>16.43</v>
      </c>
      <c r="D28" s="33"/>
      <c r="E28" s="140">
        <v>24.22</v>
      </c>
      <c r="F28" s="27"/>
      <c r="G28" s="140">
        <v>16.833333333333332</v>
      </c>
      <c r="H28" s="27"/>
      <c r="I28" s="140" t="s">
        <v>196</v>
      </c>
      <c r="J28" s="27"/>
      <c r="K28" s="148" t="s">
        <v>189</v>
      </c>
      <c r="L28" s="13"/>
      <c r="M28" s="7"/>
      <c r="N28" s="13"/>
      <c r="O28" s="19"/>
      <c r="P28" s="13"/>
      <c r="Q28" s="19"/>
      <c r="R28" s="13"/>
      <c r="S28" s="14"/>
      <c r="T28" s="7"/>
      <c r="U28" s="7"/>
      <c r="V28" s="7"/>
    </row>
    <row r="29" spans="1:22" ht="10.5" customHeight="1" x14ac:dyDescent="0.2">
      <c r="A29" s="181" t="s">
        <v>225</v>
      </c>
      <c r="B29" s="104"/>
      <c r="C29" s="154"/>
      <c r="D29" s="27"/>
      <c r="E29" s="154"/>
      <c r="F29" s="27"/>
      <c r="G29" s="154"/>
      <c r="H29" s="27"/>
      <c r="I29" s="154"/>
      <c r="J29" s="27"/>
      <c r="K29" s="122"/>
      <c r="L29" s="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ht="10.5" customHeight="1" x14ac:dyDescent="0.2">
      <c r="A30" s="176" t="s">
        <v>232</v>
      </c>
      <c r="B30" s="104" t="s">
        <v>86</v>
      </c>
      <c r="C30" s="140">
        <v>3.5525442188412373</v>
      </c>
      <c r="D30" s="144" t="s">
        <v>188</v>
      </c>
      <c r="E30" s="140">
        <v>3.2837447057713498</v>
      </c>
      <c r="F30" s="27" t="s">
        <v>188</v>
      </c>
      <c r="G30" s="140">
        <v>3.4339871377335451</v>
      </c>
      <c r="H30" s="27"/>
      <c r="I30" s="140">
        <v>3.1531612912655311</v>
      </c>
      <c r="J30" s="27"/>
      <c r="K30" s="105">
        <v>-8.1778362936257505</v>
      </c>
      <c r="L30" s="13"/>
      <c r="M30" s="7"/>
      <c r="N30" s="13"/>
      <c r="O30" s="19"/>
      <c r="P30" s="13"/>
      <c r="Q30" s="19"/>
      <c r="R30" s="13"/>
      <c r="S30" s="14"/>
      <c r="T30" s="7"/>
      <c r="U30" s="7"/>
      <c r="V30" s="7"/>
    </row>
    <row r="31" spans="1:22" s="39" customFormat="1" ht="15" customHeight="1" x14ac:dyDescent="0.2">
      <c r="A31" s="135" t="s">
        <v>144</v>
      </c>
      <c r="B31" s="127"/>
      <c r="C31" s="154"/>
      <c r="D31" s="27"/>
      <c r="E31" s="154"/>
      <c r="F31" s="27"/>
      <c r="G31" s="154"/>
      <c r="H31" s="27"/>
      <c r="I31" s="154"/>
      <c r="J31" s="27"/>
      <c r="K31" s="122"/>
      <c r="L31" s="13"/>
      <c r="M31" s="59"/>
      <c r="N31" s="13"/>
      <c r="O31" s="19"/>
      <c r="P31" s="13"/>
      <c r="Q31" s="19"/>
      <c r="R31" s="13"/>
      <c r="S31" s="14"/>
      <c r="T31" s="59"/>
      <c r="U31" s="59"/>
      <c r="V31" s="59"/>
    </row>
    <row r="32" spans="1:22" s="31" customFormat="1" ht="10.5" customHeight="1" x14ac:dyDescent="0.2">
      <c r="A32" s="123" t="s">
        <v>266</v>
      </c>
      <c r="B32" s="120" t="s">
        <v>140</v>
      </c>
      <c r="C32" s="124">
        <v>3711.08</v>
      </c>
      <c r="D32" s="124"/>
      <c r="E32" s="124">
        <v>4706.67</v>
      </c>
      <c r="F32" s="26"/>
      <c r="G32" s="124">
        <v>4719.3829999999998</v>
      </c>
      <c r="H32" s="124"/>
      <c r="I32" s="124">
        <v>5996.3760000000002</v>
      </c>
      <c r="J32" s="26"/>
      <c r="K32" s="122">
        <v>27.058473533510629</v>
      </c>
      <c r="L32" s="9"/>
      <c r="M32" s="7"/>
      <c r="N32" s="9"/>
      <c r="O32" s="18"/>
      <c r="P32" s="16"/>
      <c r="Q32" s="18"/>
      <c r="R32" s="16"/>
      <c r="S32" s="35"/>
      <c r="T32" s="11"/>
      <c r="U32" s="11"/>
      <c r="V32" s="11"/>
    </row>
    <row r="33" spans="1:22" ht="10.5" customHeight="1" x14ac:dyDescent="0.2">
      <c r="A33" s="159" t="s">
        <v>103</v>
      </c>
      <c r="B33" s="127" t="s">
        <v>140</v>
      </c>
      <c r="C33" s="154">
        <v>542.02599999999995</v>
      </c>
      <c r="D33" s="63"/>
      <c r="E33" s="154">
        <v>913.87199999999996</v>
      </c>
      <c r="F33" s="27"/>
      <c r="G33" s="154">
        <v>981.798</v>
      </c>
      <c r="H33" s="27"/>
      <c r="I33" s="154">
        <v>793.65200000000004</v>
      </c>
      <c r="J33" s="27"/>
      <c r="K33" s="105">
        <v>-19.163412433107418</v>
      </c>
      <c r="L33" s="13"/>
      <c r="M33" s="7"/>
      <c r="N33" s="13"/>
      <c r="O33" s="19"/>
      <c r="P33" s="13"/>
      <c r="Q33" s="19"/>
      <c r="R33" s="13"/>
      <c r="S33" s="14"/>
      <c r="T33" s="7"/>
      <c r="U33" s="7"/>
      <c r="V33" s="7"/>
    </row>
    <row r="34" spans="1:22" ht="10.5" customHeight="1" x14ac:dyDescent="0.2">
      <c r="A34" s="145" t="s">
        <v>160</v>
      </c>
      <c r="B34" s="127" t="s">
        <v>140</v>
      </c>
      <c r="C34" s="154">
        <v>3169.0540000000001</v>
      </c>
      <c r="D34" s="63"/>
      <c r="E34" s="154">
        <v>3792.7979999999998</v>
      </c>
      <c r="F34" s="27"/>
      <c r="G34" s="154">
        <v>3737.585</v>
      </c>
      <c r="H34" s="27"/>
      <c r="I34" s="154">
        <v>5202.7240000000002</v>
      </c>
      <c r="J34" s="27"/>
      <c r="K34" s="105">
        <v>39.200151969787989</v>
      </c>
      <c r="L34" s="13"/>
      <c r="M34" s="7"/>
      <c r="N34" s="13"/>
      <c r="O34" s="19"/>
      <c r="P34" s="13"/>
      <c r="Q34" s="19"/>
      <c r="R34" s="13"/>
      <c r="S34" s="14"/>
      <c r="T34" s="7"/>
      <c r="U34" s="7"/>
      <c r="V34" s="7"/>
    </row>
    <row r="35" spans="1:22" s="31" customFormat="1" ht="10.5" customHeight="1" x14ac:dyDescent="0.2">
      <c r="A35" s="123" t="s">
        <v>267</v>
      </c>
      <c r="B35" s="120" t="s">
        <v>140</v>
      </c>
      <c r="C35" s="124">
        <v>6926.4809999999998</v>
      </c>
      <c r="D35" s="124"/>
      <c r="E35" s="124">
        <v>6780.9589999999998</v>
      </c>
      <c r="F35" s="26"/>
      <c r="G35" s="124">
        <v>7174.3879999999999</v>
      </c>
      <c r="H35" s="124"/>
      <c r="I35" s="124">
        <v>8018.415</v>
      </c>
      <c r="J35" s="26"/>
      <c r="K35" s="122">
        <v>11.764445970861903</v>
      </c>
      <c r="L35" s="9"/>
      <c r="M35" s="7"/>
      <c r="N35" s="9"/>
      <c r="O35" s="18"/>
      <c r="P35" s="9"/>
      <c r="Q35" s="18"/>
      <c r="R35" s="9"/>
      <c r="S35" s="10"/>
      <c r="T35" s="11"/>
      <c r="U35" s="11"/>
      <c r="V35" s="11"/>
    </row>
    <row r="36" spans="1:22" ht="10.5" customHeight="1" x14ac:dyDescent="0.2">
      <c r="A36" s="159" t="s">
        <v>103</v>
      </c>
      <c r="B36" s="127" t="s">
        <v>140</v>
      </c>
      <c r="C36" s="154">
        <v>4231.4170000000004</v>
      </c>
      <c r="D36" s="63"/>
      <c r="E36" s="154">
        <v>4126.07</v>
      </c>
      <c r="F36" s="27"/>
      <c r="G36" s="154">
        <v>4447.393</v>
      </c>
      <c r="H36" s="27"/>
      <c r="I36" s="154">
        <v>3574.7510000000002</v>
      </c>
      <c r="J36" s="27"/>
      <c r="K36" s="105">
        <v>-19.621427654358403</v>
      </c>
      <c r="L36" s="5"/>
      <c r="M36" s="7"/>
      <c r="N36" s="5"/>
      <c r="O36" s="19"/>
      <c r="P36" s="5"/>
      <c r="Q36" s="19"/>
      <c r="R36" s="5"/>
      <c r="S36" s="14"/>
      <c r="T36" s="7"/>
      <c r="U36" s="7"/>
      <c r="V36" s="7"/>
    </row>
    <row r="37" spans="1:22" ht="10.5" customHeight="1" x14ac:dyDescent="0.2">
      <c r="A37" s="159" t="s">
        <v>104</v>
      </c>
      <c r="B37" s="127" t="s">
        <v>140</v>
      </c>
      <c r="C37" s="154">
        <v>2695.0639999999999</v>
      </c>
      <c r="D37" s="63"/>
      <c r="E37" s="154">
        <v>2654.8890000000001</v>
      </c>
      <c r="F37" s="27"/>
      <c r="G37" s="154">
        <v>2726.9949999999999</v>
      </c>
      <c r="H37" s="27"/>
      <c r="I37" s="154">
        <v>4443.6639999999998</v>
      </c>
      <c r="J37" s="27"/>
      <c r="K37" s="105">
        <v>62.95094050410799</v>
      </c>
      <c r="L37" s="5"/>
      <c r="M37" s="7"/>
      <c r="N37" s="5"/>
      <c r="O37" s="19"/>
      <c r="P37" s="5"/>
      <c r="Q37" s="19"/>
      <c r="R37" s="5"/>
      <c r="S37" s="14"/>
      <c r="T37" s="7"/>
      <c r="U37" s="7"/>
      <c r="V37" s="7"/>
    </row>
    <row r="38" spans="1:22" s="31" customFormat="1" ht="10.5" customHeight="1" x14ac:dyDescent="0.2">
      <c r="A38" s="157" t="s">
        <v>250</v>
      </c>
      <c r="B38" s="120" t="s">
        <v>140</v>
      </c>
      <c r="C38" s="124">
        <v>-3215.4009999999998</v>
      </c>
      <c r="D38" s="124"/>
      <c r="E38" s="124">
        <v>-2074.2889999999998</v>
      </c>
      <c r="F38" s="26"/>
      <c r="G38" s="124">
        <v>-2455.0050000000001</v>
      </c>
      <c r="H38" s="124"/>
      <c r="I38" s="124">
        <v>-2022.0389999999998</v>
      </c>
      <c r="J38" s="26"/>
      <c r="K38" s="146">
        <v>17.636053694391673</v>
      </c>
      <c r="L38" s="42"/>
      <c r="M38" s="7"/>
      <c r="N38" s="42"/>
      <c r="O38" s="18"/>
      <c r="P38" s="42"/>
      <c r="Q38" s="18"/>
      <c r="R38" s="42"/>
      <c r="S38" s="10"/>
      <c r="T38" s="11"/>
      <c r="U38" s="11"/>
      <c r="V38" s="11"/>
    </row>
    <row r="39" spans="1:22" ht="15" customHeight="1" x14ac:dyDescent="0.2">
      <c r="A39" s="135" t="s">
        <v>157</v>
      </c>
      <c r="B39" s="165"/>
      <c r="C39" s="154"/>
      <c r="D39" s="27"/>
      <c r="E39" s="154"/>
      <c r="F39" s="27"/>
      <c r="G39" s="154"/>
      <c r="H39" s="27"/>
      <c r="I39" s="154"/>
      <c r="J39" s="27"/>
      <c r="K39" s="122"/>
      <c r="M39" s="7"/>
    </row>
    <row r="40" spans="1:22" ht="10.5" customHeight="1" x14ac:dyDescent="0.2">
      <c r="A40" s="103" t="s">
        <v>145</v>
      </c>
      <c r="B40" s="104" t="s">
        <v>137</v>
      </c>
      <c r="C40" s="154">
        <v>1194</v>
      </c>
      <c r="D40" s="27"/>
      <c r="E40" s="154">
        <v>1123</v>
      </c>
      <c r="F40" s="27"/>
      <c r="G40" s="154">
        <v>1534</v>
      </c>
      <c r="H40" s="27"/>
      <c r="I40" s="154">
        <v>1335</v>
      </c>
      <c r="J40" s="27"/>
      <c r="K40" s="105">
        <v>-12.972620599739248</v>
      </c>
      <c r="M40" s="7"/>
    </row>
    <row r="41" spans="1:22" ht="10.5" customHeight="1" x14ac:dyDescent="0.2">
      <c r="A41" s="103" t="s">
        <v>141</v>
      </c>
      <c r="B41" s="104" t="s">
        <v>137</v>
      </c>
      <c r="C41" s="154">
        <v>1194</v>
      </c>
      <c r="D41" s="27"/>
      <c r="E41" s="154">
        <v>1097</v>
      </c>
      <c r="F41" s="27"/>
      <c r="G41" s="154">
        <v>1452</v>
      </c>
      <c r="H41" s="27"/>
      <c r="I41" s="154">
        <v>1298</v>
      </c>
      <c r="J41" s="27"/>
      <c r="K41" s="105">
        <v>-10.606060606060607</v>
      </c>
      <c r="M41" s="7"/>
    </row>
    <row r="42" spans="1:22" s="31" customFormat="1" ht="10.5" customHeight="1" x14ac:dyDescent="0.2">
      <c r="A42" s="123" t="s">
        <v>265</v>
      </c>
      <c r="B42" s="120" t="s">
        <v>134</v>
      </c>
      <c r="C42" s="34">
        <v>100</v>
      </c>
      <c r="D42" s="34"/>
      <c r="E42" s="34">
        <v>97.684772929652723</v>
      </c>
      <c r="F42" s="26"/>
      <c r="G42" s="34">
        <v>94.654498044328548</v>
      </c>
      <c r="H42" s="34"/>
      <c r="I42" s="34">
        <v>97.228464419475657</v>
      </c>
      <c r="J42" s="26"/>
      <c r="K42" s="122">
        <v>2.7193281125865498</v>
      </c>
      <c r="L42" s="41"/>
      <c r="M42" s="7"/>
    </row>
    <row r="43" spans="1:22" ht="10.5" customHeight="1" x14ac:dyDescent="0.2">
      <c r="A43" s="103" t="s">
        <v>142</v>
      </c>
      <c r="B43" s="104" t="s">
        <v>138</v>
      </c>
      <c r="C43" s="154">
        <v>32804</v>
      </c>
      <c r="D43" s="27"/>
      <c r="E43" s="154">
        <v>27476</v>
      </c>
      <c r="F43" s="27"/>
      <c r="G43" s="154">
        <v>33032</v>
      </c>
      <c r="H43" s="27"/>
      <c r="I43" s="154">
        <v>31832</v>
      </c>
      <c r="J43" s="27"/>
      <c r="K43" s="105">
        <v>-3.632840881569388</v>
      </c>
      <c r="M43" s="7"/>
    </row>
    <row r="44" spans="1:22" ht="10.5" customHeight="1" x14ac:dyDescent="0.2">
      <c r="A44" s="103" t="s">
        <v>166</v>
      </c>
      <c r="B44" s="104" t="s">
        <v>138</v>
      </c>
      <c r="C44" s="154">
        <v>32804</v>
      </c>
      <c r="D44" s="27"/>
      <c r="E44" s="154">
        <v>27061</v>
      </c>
      <c r="F44" s="27"/>
      <c r="G44" s="154">
        <v>32147</v>
      </c>
      <c r="H44" s="27"/>
      <c r="I44" s="154">
        <v>31310</v>
      </c>
      <c r="J44" s="27"/>
      <c r="K44" s="105">
        <v>-2.6036644165863043</v>
      </c>
      <c r="M44" s="7"/>
    </row>
    <row r="45" spans="1:22" s="31" customFormat="1" ht="10.5" customHeight="1" x14ac:dyDescent="0.2">
      <c r="A45" s="123" t="s">
        <v>264</v>
      </c>
      <c r="B45" s="120" t="s">
        <v>134</v>
      </c>
      <c r="C45" s="34">
        <v>100</v>
      </c>
      <c r="D45" s="34"/>
      <c r="E45" s="34">
        <v>98.489590915708263</v>
      </c>
      <c r="F45" s="26"/>
      <c r="G45" s="34">
        <v>97.32077984984258</v>
      </c>
      <c r="H45" s="34"/>
      <c r="I45" s="34">
        <v>98.360140738879124</v>
      </c>
      <c r="J45" s="26"/>
      <c r="K45" s="122">
        <v>1.0679742709010176</v>
      </c>
      <c r="L45" s="41"/>
      <c r="M45" s="7"/>
    </row>
    <row r="46" spans="1:22" s="31" customFormat="1" ht="10.5" customHeight="1" x14ac:dyDescent="0.2">
      <c r="A46" s="123" t="s">
        <v>248</v>
      </c>
      <c r="B46" s="120" t="s">
        <v>249</v>
      </c>
      <c r="C46" s="34">
        <v>27.474036850921273</v>
      </c>
      <c r="D46" s="34"/>
      <c r="E46" s="34">
        <v>25.046490428441203</v>
      </c>
      <c r="F46" s="26"/>
      <c r="G46" s="34">
        <v>22.749311294765839</v>
      </c>
      <c r="H46" s="34"/>
      <c r="I46" s="34">
        <v>24.523882896764253</v>
      </c>
      <c r="J46" s="26"/>
      <c r="K46" s="122">
        <v>7.8005508782444277</v>
      </c>
      <c r="L46" s="41"/>
      <c r="M46" s="7"/>
    </row>
    <row r="47" spans="1:22" ht="10.5" customHeight="1" x14ac:dyDescent="0.2">
      <c r="A47" s="103" t="s">
        <v>139</v>
      </c>
      <c r="B47" s="104" t="s">
        <v>140</v>
      </c>
      <c r="C47" s="154" t="s">
        <v>196</v>
      </c>
      <c r="D47" s="27"/>
      <c r="E47" s="154">
        <v>14207</v>
      </c>
      <c r="F47" s="27"/>
      <c r="G47" s="154">
        <v>16931</v>
      </c>
      <c r="H47" s="27"/>
      <c r="I47" s="154">
        <v>15187</v>
      </c>
      <c r="J47" s="27"/>
      <c r="K47" s="105">
        <v>-10.300631976847207</v>
      </c>
      <c r="M47" s="7"/>
    </row>
    <row r="48" spans="1:22" ht="15" customHeight="1" x14ac:dyDescent="0.2">
      <c r="A48" s="135" t="s">
        <v>38</v>
      </c>
      <c r="B48" s="165"/>
      <c r="C48" s="154"/>
      <c r="D48" s="27"/>
      <c r="E48" s="154"/>
      <c r="F48" s="27"/>
      <c r="G48" s="154"/>
      <c r="H48" s="27"/>
      <c r="I48" s="154"/>
      <c r="J48" s="27"/>
      <c r="K48" s="105"/>
      <c r="M48" s="7"/>
    </row>
    <row r="49" spans="1:20" ht="10.5" customHeight="1" x14ac:dyDescent="0.2">
      <c r="A49" s="103" t="s">
        <v>145</v>
      </c>
      <c r="B49" s="104" t="s">
        <v>137</v>
      </c>
      <c r="C49" s="154">
        <v>1905</v>
      </c>
      <c r="D49" s="27"/>
      <c r="E49" s="154">
        <v>1942</v>
      </c>
      <c r="F49" s="27"/>
      <c r="G49" s="154">
        <v>2330</v>
      </c>
      <c r="H49" s="27"/>
      <c r="I49" s="154">
        <v>2069</v>
      </c>
      <c r="J49" s="27"/>
      <c r="K49" s="105">
        <v>-11.201716738197421</v>
      </c>
      <c r="M49" s="7"/>
      <c r="N49" s="30"/>
      <c r="O49" s="30"/>
      <c r="P49" s="30"/>
      <c r="Q49" s="30"/>
      <c r="R49" s="30"/>
      <c r="S49" s="30"/>
      <c r="T49" s="30"/>
    </row>
    <row r="50" spans="1:20" ht="10.5" customHeight="1" x14ac:dyDescent="0.2">
      <c r="A50" s="103" t="s">
        <v>141</v>
      </c>
      <c r="B50" s="104" t="s">
        <v>137</v>
      </c>
      <c r="C50" s="154">
        <v>1868</v>
      </c>
      <c r="D50" s="27"/>
      <c r="E50" s="154">
        <v>1896</v>
      </c>
      <c r="F50" s="27"/>
      <c r="G50" s="154">
        <v>2223</v>
      </c>
      <c r="H50" s="27"/>
      <c r="I50" s="154">
        <v>2011</v>
      </c>
      <c r="J50" s="27"/>
      <c r="K50" s="105">
        <v>-9.5366621682411168</v>
      </c>
      <c r="M50" s="7"/>
    </row>
    <row r="51" spans="1:20" s="31" customFormat="1" ht="10.5" customHeight="1" x14ac:dyDescent="0.2">
      <c r="A51" s="123" t="s">
        <v>265</v>
      </c>
      <c r="B51" s="120" t="s">
        <v>134</v>
      </c>
      <c r="C51" s="34">
        <v>98.057742782152232</v>
      </c>
      <c r="D51" s="34"/>
      <c r="E51" s="34">
        <v>97.631307929969097</v>
      </c>
      <c r="F51" s="26"/>
      <c r="G51" s="34">
        <v>95.407725321888421</v>
      </c>
      <c r="H51" s="34"/>
      <c r="I51" s="34">
        <v>97.196713388110197</v>
      </c>
      <c r="J51" s="26"/>
      <c r="K51" s="122">
        <v>1.8750977032373939</v>
      </c>
      <c r="L51" s="41"/>
      <c r="M51" s="7"/>
    </row>
    <row r="52" spans="1:20" ht="10.5" customHeight="1" x14ac:dyDescent="0.2">
      <c r="A52" s="103" t="s">
        <v>142</v>
      </c>
      <c r="B52" s="104" t="s">
        <v>138</v>
      </c>
      <c r="C52" s="154">
        <v>49120</v>
      </c>
      <c r="D52" s="27"/>
      <c r="E52" s="154">
        <v>48160</v>
      </c>
      <c r="F52" s="27"/>
      <c r="G52" s="154">
        <v>53555</v>
      </c>
      <c r="H52" s="27"/>
      <c r="I52" s="154">
        <v>53496</v>
      </c>
      <c r="J52" s="27"/>
      <c r="K52" s="105">
        <v>-0.11016711791616007</v>
      </c>
      <c r="M52" s="7"/>
    </row>
    <row r="53" spans="1:20" ht="10.5" customHeight="1" x14ac:dyDescent="0.2">
      <c r="A53" s="103" t="s">
        <v>166</v>
      </c>
      <c r="B53" s="104" t="s">
        <v>138</v>
      </c>
      <c r="C53" s="154">
        <v>49115</v>
      </c>
      <c r="D53" s="27"/>
      <c r="E53" s="154">
        <v>47441</v>
      </c>
      <c r="F53" s="27"/>
      <c r="G53" s="154">
        <v>52628</v>
      </c>
      <c r="H53" s="27"/>
      <c r="I53" s="154">
        <v>52969</v>
      </c>
      <c r="J53" s="27"/>
      <c r="K53" s="105">
        <v>0.64794406019610395</v>
      </c>
      <c r="M53" s="7"/>
    </row>
    <row r="54" spans="1:20" s="31" customFormat="1" ht="10.5" customHeight="1" x14ac:dyDescent="0.2">
      <c r="A54" s="123" t="s">
        <v>264</v>
      </c>
      <c r="B54" s="120" t="s">
        <v>134</v>
      </c>
      <c r="C54" s="34">
        <v>99.989820846905545</v>
      </c>
      <c r="D54" s="34"/>
      <c r="E54" s="34">
        <v>98.50705980066445</v>
      </c>
      <c r="F54" s="26"/>
      <c r="G54" s="34">
        <v>98.269069181215571</v>
      </c>
      <c r="H54" s="34"/>
      <c r="I54" s="34">
        <v>99.014879617167637</v>
      </c>
      <c r="J54" s="26"/>
      <c r="K54" s="122">
        <v>0.75894728846646053</v>
      </c>
      <c r="L54" s="41"/>
      <c r="M54" s="7"/>
    </row>
    <row r="55" spans="1:20" ht="10.5" customHeight="1" x14ac:dyDescent="0.2">
      <c r="A55" s="103" t="s">
        <v>248</v>
      </c>
      <c r="B55" s="120" t="s">
        <v>249</v>
      </c>
      <c r="C55" s="34">
        <v>26.295503211991434</v>
      </c>
      <c r="D55" s="34"/>
      <c r="E55" s="34">
        <v>25.400843881856542</v>
      </c>
      <c r="F55" s="27"/>
      <c r="G55" s="34">
        <v>24.09131803868646</v>
      </c>
      <c r="H55" s="34"/>
      <c r="I55" s="34">
        <v>26.60169070114371</v>
      </c>
      <c r="J55" s="27"/>
      <c r="K55" s="122">
        <v>10.420237939767475</v>
      </c>
      <c r="M55" s="7"/>
    </row>
    <row r="56" spans="1:20" ht="10.5" customHeight="1" x14ac:dyDescent="0.2">
      <c r="A56" s="103" t="s">
        <v>139</v>
      </c>
      <c r="B56" s="104" t="s">
        <v>140</v>
      </c>
      <c r="C56" s="154">
        <v>23851</v>
      </c>
      <c r="D56" s="27"/>
      <c r="E56" s="154">
        <v>25742</v>
      </c>
      <c r="F56" s="27" t="s">
        <v>188</v>
      </c>
      <c r="G56" s="154">
        <v>29171</v>
      </c>
      <c r="H56" s="27"/>
      <c r="I56" s="154">
        <v>29310</v>
      </c>
      <c r="J56" s="27"/>
      <c r="K56" s="105">
        <v>0.47650063419149014</v>
      </c>
      <c r="M56" s="59"/>
    </row>
    <row r="57" spans="1:20" ht="5.0999999999999996" customHeight="1" thickBot="1" x14ac:dyDescent="0.25">
      <c r="A57" s="106"/>
      <c r="B57" s="106"/>
      <c r="C57" s="132"/>
      <c r="D57" s="133"/>
      <c r="E57" s="106"/>
      <c r="F57" s="133"/>
      <c r="G57" s="106"/>
      <c r="H57" s="133"/>
      <c r="I57" s="106"/>
      <c r="J57" s="133"/>
      <c r="K57" s="134"/>
      <c r="M57" s="39"/>
    </row>
    <row r="58" spans="1:20" ht="15" customHeight="1" x14ac:dyDescent="0.2">
      <c r="A58" s="58" t="s">
        <v>192</v>
      </c>
      <c r="B58" s="39"/>
      <c r="C58" s="63"/>
      <c r="D58" s="118"/>
      <c r="E58" s="39"/>
      <c r="F58" s="118"/>
      <c r="G58" s="39"/>
      <c r="H58" s="118"/>
      <c r="I58" s="39"/>
      <c r="J58" s="118"/>
      <c r="K58" s="39"/>
      <c r="M58" s="39"/>
    </row>
    <row r="59" spans="1:20" ht="9" customHeight="1" x14ac:dyDescent="0.2">
      <c r="A59" s="58" t="s">
        <v>290</v>
      </c>
      <c r="B59" s="39"/>
      <c r="C59" s="63"/>
      <c r="D59" s="118"/>
      <c r="E59" s="39"/>
      <c r="F59" s="118"/>
      <c r="G59" s="39"/>
      <c r="H59" s="118"/>
      <c r="I59" s="39"/>
      <c r="J59" s="118"/>
      <c r="K59" s="39"/>
      <c r="M59" s="39"/>
    </row>
    <row r="60" spans="1:20" ht="9" customHeight="1" x14ac:dyDescent="0.2">
      <c r="A60" s="58" t="s">
        <v>12</v>
      </c>
      <c r="B60" s="39"/>
      <c r="C60" s="63"/>
      <c r="D60" s="118"/>
      <c r="E60" s="39"/>
      <c r="F60" s="118"/>
      <c r="G60" s="39"/>
      <c r="H60" s="118"/>
      <c r="I60" s="39"/>
      <c r="J60" s="118"/>
      <c r="K60" s="39"/>
      <c r="M60" s="39"/>
    </row>
    <row r="61" spans="1:20" ht="9" customHeight="1" x14ac:dyDescent="0.2">
      <c r="A61" s="58" t="s">
        <v>212</v>
      </c>
      <c r="B61" s="39"/>
      <c r="C61" s="63"/>
      <c r="D61" s="118"/>
      <c r="E61" s="39"/>
      <c r="F61" s="118"/>
      <c r="G61" s="39"/>
      <c r="H61" s="118"/>
      <c r="I61" s="39"/>
      <c r="J61" s="118"/>
      <c r="K61" s="39"/>
      <c r="M61" s="39"/>
    </row>
    <row r="62" spans="1:20" ht="9" customHeight="1" x14ac:dyDescent="0.2">
      <c r="A62" s="58" t="s">
        <v>213</v>
      </c>
      <c r="B62" s="39"/>
      <c r="C62" s="63"/>
      <c r="D62" s="118"/>
      <c r="E62" s="39"/>
      <c r="F62" s="118"/>
      <c r="G62" s="39"/>
      <c r="H62" s="118"/>
      <c r="I62" s="39"/>
      <c r="J62" s="118"/>
      <c r="K62" s="39"/>
      <c r="M62" s="39"/>
    </row>
    <row r="63" spans="1:20" ht="9" customHeight="1" x14ac:dyDescent="0.2">
      <c r="A63" s="58" t="s">
        <v>214</v>
      </c>
      <c r="B63" s="39"/>
      <c r="C63" s="63"/>
      <c r="D63" s="118"/>
      <c r="E63" s="39"/>
      <c r="F63" s="118"/>
      <c r="G63" s="39"/>
      <c r="H63" s="118"/>
      <c r="I63" s="39"/>
      <c r="J63" s="118"/>
      <c r="K63" s="39"/>
      <c r="M63" s="39"/>
    </row>
    <row r="64" spans="1:20" ht="15" customHeight="1" x14ac:dyDescent="0.2">
      <c r="A64" s="131" t="s">
        <v>288</v>
      </c>
      <c r="B64" s="39"/>
      <c r="C64" s="63"/>
      <c r="D64" s="118"/>
      <c r="E64" s="39"/>
      <c r="F64" s="118"/>
      <c r="G64" s="39"/>
      <c r="H64" s="118"/>
      <c r="I64" s="39"/>
      <c r="J64" s="118"/>
      <c r="K64" s="39"/>
      <c r="M64" s="39"/>
    </row>
    <row r="65" spans="2:11" x14ac:dyDescent="0.2">
      <c r="B65" s="25"/>
      <c r="C65" s="61"/>
      <c r="D65" s="29"/>
      <c r="E65" s="25"/>
      <c r="F65" s="29"/>
      <c r="G65" s="25"/>
      <c r="H65" s="29"/>
      <c r="I65" s="25"/>
      <c r="J65" s="29"/>
      <c r="K65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61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5"/>
  <dimension ref="A1:X68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4" ht="24" customHeight="1" x14ac:dyDescent="0.2">
      <c r="A2" s="91" t="s">
        <v>286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4" ht="18" customHeight="1" thickBot="1" x14ac:dyDescent="0.25">
      <c r="A3" s="94" t="s">
        <v>315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4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</row>
    <row r="5" spans="1:24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4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4" ht="10.5" customHeight="1" x14ac:dyDescent="0.2">
      <c r="A7" s="157" t="s">
        <v>234</v>
      </c>
      <c r="B7" s="120" t="s">
        <v>136</v>
      </c>
      <c r="C7" s="120">
        <v>532</v>
      </c>
      <c r="D7" s="26" t="s">
        <v>187</v>
      </c>
      <c r="E7" s="158">
        <v>542</v>
      </c>
      <c r="F7" s="26" t="s">
        <v>187</v>
      </c>
      <c r="G7" s="158">
        <v>548</v>
      </c>
      <c r="H7" s="26" t="s">
        <v>187</v>
      </c>
      <c r="I7" s="158">
        <v>566</v>
      </c>
      <c r="J7" s="26" t="s">
        <v>187</v>
      </c>
      <c r="K7" s="122">
        <v>3.2846715328467058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4" ht="10.5" customHeight="1" x14ac:dyDescent="0.2">
      <c r="A8" s="159" t="s">
        <v>26</v>
      </c>
      <c r="B8" s="104" t="s">
        <v>136</v>
      </c>
      <c r="C8" s="162">
        <v>529</v>
      </c>
      <c r="D8" s="27" t="s">
        <v>187</v>
      </c>
      <c r="E8" s="129">
        <v>538</v>
      </c>
      <c r="F8" s="27" t="s">
        <v>187</v>
      </c>
      <c r="G8" s="129">
        <v>544</v>
      </c>
      <c r="H8" s="27" t="s">
        <v>187</v>
      </c>
      <c r="I8" s="129">
        <v>562</v>
      </c>
      <c r="J8" s="27" t="s">
        <v>187</v>
      </c>
      <c r="K8" s="105">
        <v>3.3088235294117752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4" ht="10.5" customHeight="1" x14ac:dyDescent="0.2">
      <c r="A9" s="159" t="s">
        <v>27</v>
      </c>
      <c r="B9" s="104" t="s">
        <v>136</v>
      </c>
      <c r="C9" s="154">
        <v>4</v>
      </c>
      <c r="D9" s="27" t="s">
        <v>187</v>
      </c>
      <c r="E9" s="154">
        <v>5</v>
      </c>
      <c r="F9" s="27" t="s">
        <v>187</v>
      </c>
      <c r="G9" s="154">
        <v>5</v>
      </c>
      <c r="H9" s="27" t="s">
        <v>187</v>
      </c>
      <c r="I9" s="154">
        <v>5</v>
      </c>
      <c r="J9" s="27" t="s">
        <v>187</v>
      </c>
      <c r="K9" s="105" t="s">
        <v>268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4" ht="10.5" customHeight="1" x14ac:dyDescent="0.2">
      <c r="A10" s="123" t="s">
        <v>145</v>
      </c>
      <c r="B10" s="120" t="s">
        <v>137</v>
      </c>
      <c r="C10" s="30">
        <v>721</v>
      </c>
      <c r="D10" s="26"/>
      <c r="E10" s="30">
        <v>843</v>
      </c>
      <c r="F10" s="27"/>
      <c r="G10" s="30">
        <v>686</v>
      </c>
      <c r="H10" s="27"/>
      <c r="I10" s="30">
        <v>726</v>
      </c>
      <c r="J10" s="27"/>
      <c r="K10" s="122">
        <v>5.8309037900874605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4" ht="10.5" customHeight="1" x14ac:dyDescent="0.2">
      <c r="A11" s="123" t="s">
        <v>141</v>
      </c>
      <c r="B11" s="120" t="s">
        <v>137</v>
      </c>
      <c r="C11" s="30">
        <v>695</v>
      </c>
      <c r="D11" s="26"/>
      <c r="E11" s="30">
        <v>784</v>
      </c>
      <c r="F11" s="26"/>
      <c r="G11" s="30">
        <v>660</v>
      </c>
      <c r="H11" s="26"/>
      <c r="I11" s="30">
        <v>711</v>
      </c>
      <c r="J11" s="26"/>
      <c r="K11" s="122">
        <v>7.7272727272727382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4" ht="10.5" customHeight="1" x14ac:dyDescent="0.2">
      <c r="A12" s="145" t="s">
        <v>162</v>
      </c>
      <c r="B12" s="104" t="s">
        <v>137</v>
      </c>
      <c r="C12" s="121">
        <v>695</v>
      </c>
      <c r="D12" s="27"/>
      <c r="E12" s="121">
        <v>784</v>
      </c>
      <c r="F12" s="27"/>
      <c r="G12" s="121">
        <v>660</v>
      </c>
      <c r="H12" s="27"/>
      <c r="I12" s="121">
        <v>711</v>
      </c>
      <c r="J12" s="27"/>
      <c r="K12" s="105">
        <v>7.7272727272727382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4" ht="10.5" customHeight="1" x14ac:dyDescent="0.2">
      <c r="A13" s="145" t="s">
        <v>98</v>
      </c>
      <c r="B13" s="104" t="s">
        <v>137</v>
      </c>
      <c r="C13" s="154" t="s">
        <v>268</v>
      </c>
      <c r="D13" s="27"/>
      <c r="E13" s="154" t="s">
        <v>268</v>
      </c>
      <c r="F13" s="27"/>
      <c r="G13" s="154" t="s">
        <v>268</v>
      </c>
      <c r="H13" s="27"/>
      <c r="I13" s="154" t="s">
        <v>268</v>
      </c>
      <c r="J13" s="27"/>
      <c r="K13" s="148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4" s="31" customFormat="1" ht="10.5" customHeight="1" x14ac:dyDescent="0.2">
      <c r="A14" s="123" t="s">
        <v>265</v>
      </c>
      <c r="B14" s="120" t="s">
        <v>134</v>
      </c>
      <c r="C14" s="155">
        <v>96.393897364771149</v>
      </c>
      <c r="D14" s="150"/>
      <c r="E14" s="155">
        <v>93.001186239620409</v>
      </c>
      <c r="F14" s="26"/>
      <c r="G14" s="155">
        <v>96.209912536443156</v>
      </c>
      <c r="H14" s="150"/>
      <c r="I14" s="155">
        <v>97.933884297520663</v>
      </c>
      <c r="J14" s="26"/>
      <c r="K14" s="122">
        <v>1.7918858001502613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4" ht="10.5" customHeight="1" x14ac:dyDescent="0.2">
      <c r="A15" s="123" t="s">
        <v>142</v>
      </c>
      <c r="B15" s="120" t="s">
        <v>138</v>
      </c>
      <c r="C15" s="30">
        <v>8230</v>
      </c>
      <c r="D15" s="27"/>
      <c r="E15" s="30">
        <v>10455</v>
      </c>
      <c r="F15" s="27"/>
      <c r="G15" s="30">
        <v>7690</v>
      </c>
      <c r="H15" s="27"/>
      <c r="I15" s="30">
        <v>10249</v>
      </c>
      <c r="J15" s="27"/>
      <c r="K15" s="122">
        <v>33.276983094928482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4" ht="10.5" customHeight="1" x14ac:dyDescent="0.2">
      <c r="A16" s="123" t="s">
        <v>166</v>
      </c>
      <c r="B16" s="120" t="s">
        <v>138</v>
      </c>
      <c r="C16" s="30">
        <v>8185</v>
      </c>
      <c r="D16" s="26"/>
      <c r="E16" s="30">
        <v>10292</v>
      </c>
      <c r="F16" s="27"/>
      <c r="G16" s="30">
        <v>7690</v>
      </c>
      <c r="H16" s="27"/>
      <c r="I16" s="30">
        <v>10175</v>
      </c>
      <c r="J16" s="27"/>
      <c r="K16" s="122">
        <v>32.314694408322488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162</v>
      </c>
      <c r="B17" s="104" t="s">
        <v>138</v>
      </c>
      <c r="C17" s="121">
        <v>8185</v>
      </c>
      <c r="D17" s="27"/>
      <c r="E17" s="121">
        <v>10292</v>
      </c>
      <c r="F17" s="27"/>
      <c r="G17" s="121">
        <v>7690</v>
      </c>
      <c r="H17" s="27"/>
      <c r="I17" s="121">
        <v>10175</v>
      </c>
      <c r="J17" s="27"/>
      <c r="K17" s="105">
        <v>32.314694408322488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98</v>
      </c>
      <c r="B18" s="104" t="s">
        <v>138</v>
      </c>
      <c r="C18" s="154" t="s">
        <v>268</v>
      </c>
      <c r="D18" s="27"/>
      <c r="E18" s="154" t="s">
        <v>268</v>
      </c>
      <c r="F18" s="27"/>
      <c r="G18" s="154" t="s">
        <v>268</v>
      </c>
      <c r="H18" s="27"/>
      <c r="I18" s="154" t="s">
        <v>268</v>
      </c>
      <c r="J18" s="27"/>
      <c r="K18" s="148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55">
        <v>99.453219927095986</v>
      </c>
      <c r="D19" s="26"/>
      <c r="E19" s="155">
        <v>98.440937350549973</v>
      </c>
      <c r="F19" s="26"/>
      <c r="G19" s="155">
        <v>100</v>
      </c>
      <c r="H19" s="26"/>
      <c r="I19" s="155">
        <v>99.277978339350184</v>
      </c>
      <c r="J19" s="26"/>
      <c r="K19" s="122">
        <v>-0.72202166064981865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55">
        <v>11.841726618705035</v>
      </c>
      <c r="D20" s="26"/>
      <c r="E20" s="155">
        <v>13.335459183673469</v>
      </c>
      <c r="F20" s="26"/>
      <c r="G20" s="155">
        <v>11.651515151515152</v>
      </c>
      <c r="H20" s="26"/>
      <c r="I20" s="155">
        <v>14.414908579465541</v>
      </c>
      <c r="J20" s="26"/>
      <c r="K20" s="122">
        <v>23.717030721030639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10.5" customHeight="1" x14ac:dyDescent="0.2">
      <c r="A21" s="160" t="s">
        <v>190</v>
      </c>
      <c r="B21" s="147" t="s">
        <v>140</v>
      </c>
      <c r="C21" s="30">
        <v>7039</v>
      </c>
      <c r="D21" s="26"/>
      <c r="E21" s="30">
        <v>9109</v>
      </c>
      <c r="F21" s="26"/>
      <c r="G21" s="30">
        <v>6612</v>
      </c>
      <c r="H21" s="26"/>
      <c r="I21" s="30">
        <v>8953</v>
      </c>
      <c r="J21" s="26"/>
      <c r="K21" s="122">
        <v>35.405323653962498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162</v>
      </c>
      <c r="B22" s="127" t="s">
        <v>140</v>
      </c>
      <c r="C22" s="154">
        <v>7039</v>
      </c>
      <c r="D22" s="27"/>
      <c r="E22" s="154">
        <v>9109</v>
      </c>
      <c r="F22" s="27"/>
      <c r="G22" s="154">
        <v>6612</v>
      </c>
      <c r="H22" s="27"/>
      <c r="I22" s="154">
        <v>8953</v>
      </c>
      <c r="J22" s="27"/>
      <c r="K22" s="105">
        <v>35.405323653962498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98</v>
      </c>
      <c r="B23" s="127" t="s">
        <v>140</v>
      </c>
      <c r="C23" s="154" t="s">
        <v>268</v>
      </c>
      <c r="D23" s="27"/>
      <c r="E23" s="154" t="s">
        <v>268</v>
      </c>
      <c r="F23" s="27"/>
      <c r="G23" s="154" t="s">
        <v>268</v>
      </c>
      <c r="H23" s="27"/>
      <c r="I23" s="154" t="s">
        <v>268</v>
      </c>
      <c r="J23" s="27"/>
      <c r="K23" s="148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 t="s">
        <v>140</v>
      </c>
      <c r="C24" s="124">
        <v>125.31874999999999</v>
      </c>
      <c r="D24" s="26" t="s">
        <v>188</v>
      </c>
      <c r="E24" s="124">
        <v>298.78525999999999</v>
      </c>
      <c r="F24" s="26" t="s">
        <v>188</v>
      </c>
      <c r="G24" s="124">
        <v>222.83620999999999</v>
      </c>
      <c r="H24" s="26"/>
      <c r="I24" s="124">
        <v>192.81364000000002</v>
      </c>
      <c r="J24" s="26"/>
      <c r="K24" s="122">
        <v>-13.472931531190547</v>
      </c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59" t="s">
        <v>28</v>
      </c>
      <c r="B25" s="127" t="s">
        <v>140</v>
      </c>
      <c r="C25" s="192">
        <v>125.31874999999999</v>
      </c>
      <c r="D25" s="27" t="s">
        <v>188</v>
      </c>
      <c r="E25" s="192">
        <v>298.78525999999999</v>
      </c>
      <c r="F25" s="27" t="s">
        <v>188</v>
      </c>
      <c r="G25" s="192">
        <v>222.83620999999999</v>
      </c>
      <c r="H25" s="27"/>
      <c r="I25" s="192">
        <v>192.81364000000002</v>
      </c>
      <c r="J25" s="27"/>
      <c r="K25" s="105">
        <v>-13.472931531190547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ht="10.5" customHeight="1" x14ac:dyDescent="0.2">
      <c r="A26" s="145" t="s">
        <v>98</v>
      </c>
      <c r="B26" s="127" t="s">
        <v>140</v>
      </c>
      <c r="C26" s="141" t="s">
        <v>268</v>
      </c>
      <c r="D26" s="27"/>
      <c r="E26" s="141" t="s">
        <v>268</v>
      </c>
      <c r="F26" s="27"/>
      <c r="G26" s="141" t="s">
        <v>268</v>
      </c>
      <c r="H26" s="27"/>
      <c r="I26" s="141" t="s">
        <v>268</v>
      </c>
      <c r="J26" s="27"/>
      <c r="K26" s="148" t="s">
        <v>189</v>
      </c>
      <c r="L26" s="9"/>
      <c r="M26" s="7"/>
      <c r="N26" s="9"/>
      <c r="O26" s="18"/>
      <c r="P26" s="9"/>
      <c r="Q26" s="18"/>
      <c r="R26" s="9"/>
      <c r="S26" s="10"/>
      <c r="T26" s="11"/>
      <c r="U26" s="11"/>
      <c r="V26" s="11"/>
    </row>
    <row r="27" spans="1:22" s="39" customFormat="1" ht="15" customHeight="1" x14ac:dyDescent="0.2">
      <c r="A27" s="135" t="s">
        <v>29</v>
      </c>
      <c r="B27" s="127"/>
      <c r="C27" s="154"/>
      <c r="D27" s="27"/>
      <c r="E27" s="154"/>
      <c r="F27" s="27"/>
      <c r="G27" s="154"/>
      <c r="H27" s="27"/>
      <c r="I27" s="154"/>
      <c r="J27" s="27"/>
      <c r="K27" s="122"/>
      <c r="L27" s="13"/>
      <c r="M27" s="59"/>
      <c r="N27" s="13"/>
      <c r="O27" s="19"/>
      <c r="P27" s="13"/>
      <c r="Q27" s="19"/>
      <c r="R27" s="13"/>
      <c r="S27" s="14"/>
      <c r="T27" s="59"/>
      <c r="U27" s="59"/>
      <c r="V27" s="59"/>
    </row>
    <row r="28" spans="1:22" ht="10.5" customHeight="1" x14ac:dyDescent="0.2">
      <c r="A28" s="103" t="s">
        <v>156</v>
      </c>
      <c r="B28" s="104" t="s">
        <v>146</v>
      </c>
      <c r="C28" s="140">
        <v>10.63</v>
      </c>
      <c r="D28" s="33"/>
      <c r="E28" s="140">
        <v>13.99</v>
      </c>
      <c r="F28" s="27"/>
      <c r="G28" s="140">
        <v>11.113636363636363</v>
      </c>
      <c r="H28" s="27"/>
      <c r="I28" s="140" t="s">
        <v>196</v>
      </c>
      <c r="J28" s="27"/>
      <c r="K28" s="148" t="s">
        <v>189</v>
      </c>
      <c r="L28" s="13"/>
      <c r="M28" s="7"/>
      <c r="N28" s="13"/>
      <c r="O28" s="19"/>
      <c r="P28" s="13"/>
      <c r="Q28" s="19"/>
      <c r="R28" s="13"/>
      <c r="S28" s="14"/>
      <c r="T28" s="7"/>
      <c r="U28" s="7"/>
      <c r="V28" s="7"/>
    </row>
    <row r="29" spans="1:22" ht="15" customHeight="1" x14ac:dyDescent="0.2">
      <c r="A29" s="15" t="s">
        <v>228</v>
      </c>
      <c r="B29" s="104"/>
      <c r="C29" s="154"/>
      <c r="D29" s="27"/>
      <c r="E29" s="154"/>
      <c r="F29" s="27"/>
      <c r="G29" s="154"/>
      <c r="H29" s="27"/>
      <c r="I29" s="154"/>
      <c r="J29" s="27"/>
      <c r="K29" s="122"/>
      <c r="L29" s="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ht="10.5" customHeight="1" x14ac:dyDescent="0.2">
      <c r="A30" s="176" t="s">
        <v>102</v>
      </c>
      <c r="B30" s="104" t="s">
        <v>86</v>
      </c>
      <c r="C30" s="140">
        <v>3.0811224939050068</v>
      </c>
      <c r="D30" s="144" t="s">
        <v>188</v>
      </c>
      <c r="E30" s="140">
        <v>2.8365141993859906</v>
      </c>
      <c r="F30" s="27" t="s">
        <v>188</v>
      </c>
      <c r="G30" s="140">
        <v>3.2484303191303487</v>
      </c>
      <c r="H30" s="27"/>
      <c r="I30" s="140">
        <v>2.9539965525834231</v>
      </c>
      <c r="J30" s="27"/>
      <c r="K30" s="105">
        <v>-9.0638781694954105</v>
      </c>
      <c r="L30" s="9"/>
      <c r="M30" s="7"/>
      <c r="N30" s="9"/>
      <c r="O30" s="15"/>
      <c r="P30" s="16"/>
      <c r="Q30" s="15"/>
      <c r="R30" s="16"/>
      <c r="S30" s="17"/>
      <c r="T30" s="11"/>
      <c r="U30" s="11"/>
      <c r="V30" s="11"/>
    </row>
    <row r="31" spans="1:22" s="39" customFormat="1" ht="15" customHeight="1" x14ac:dyDescent="0.2">
      <c r="A31" s="135" t="s">
        <v>144</v>
      </c>
      <c r="B31" s="127"/>
      <c r="C31" s="154"/>
      <c r="D31" s="27"/>
      <c r="E31" s="154"/>
      <c r="F31" s="27"/>
      <c r="G31" s="154"/>
      <c r="H31" s="27"/>
      <c r="I31" s="154"/>
      <c r="J31" s="27"/>
      <c r="K31" s="122"/>
      <c r="L31" s="13"/>
      <c r="M31" s="59"/>
      <c r="N31" s="13"/>
      <c r="O31" s="19"/>
      <c r="P31" s="13"/>
      <c r="Q31" s="19"/>
      <c r="R31" s="13"/>
      <c r="S31" s="14"/>
      <c r="T31" s="59"/>
      <c r="U31" s="59"/>
      <c r="V31" s="59"/>
    </row>
    <row r="32" spans="1:22" s="41" customFormat="1" ht="10.5" customHeight="1" x14ac:dyDescent="0.2">
      <c r="A32" s="123" t="s">
        <v>266</v>
      </c>
      <c r="B32" s="120" t="s">
        <v>140</v>
      </c>
      <c r="C32" s="124">
        <v>2772.7620000000002</v>
      </c>
      <c r="D32" s="124"/>
      <c r="E32" s="124">
        <v>4323.4930000000004</v>
      </c>
      <c r="F32" s="26"/>
      <c r="G32" s="124">
        <v>3385.9639999999999</v>
      </c>
      <c r="H32" s="124"/>
      <c r="I32" s="124">
        <v>5692.6930000000002</v>
      </c>
      <c r="J32" s="26"/>
      <c r="K32" s="122">
        <v>68.12621161949744</v>
      </c>
      <c r="L32" s="9"/>
      <c r="M32" s="59"/>
      <c r="N32" s="9"/>
      <c r="O32" s="18"/>
      <c r="P32" s="9"/>
      <c r="Q32" s="18"/>
      <c r="R32" s="9"/>
      <c r="S32" s="10"/>
      <c r="T32" s="75"/>
      <c r="U32" s="75"/>
      <c r="V32" s="75"/>
    </row>
    <row r="33" spans="1:22" s="39" customFormat="1" ht="10.5" customHeight="1" x14ac:dyDescent="0.2">
      <c r="A33" s="159" t="s">
        <v>256</v>
      </c>
      <c r="B33" s="127" t="s">
        <v>140</v>
      </c>
      <c r="C33" s="154">
        <v>2772.7620000000002</v>
      </c>
      <c r="D33" s="27"/>
      <c r="E33" s="154">
        <v>4323.4930000000004</v>
      </c>
      <c r="F33" s="27"/>
      <c r="G33" s="154">
        <v>3385.9639999999999</v>
      </c>
      <c r="H33" s="27"/>
      <c r="I33" s="154">
        <v>5692.6930000000002</v>
      </c>
      <c r="J33" s="27"/>
      <c r="K33" s="105">
        <v>68.12621161949744</v>
      </c>
      <c r="L33" s="13"/>
      <c r="M33" s="59"/>
      <c r="N33" s="13"/>
      <c r="O33" s="19"/>
      <c r="P33" s="13"/>
      <c r="Q33" s="19"/>
      <c r="R33" s="13"/>
      <c r="S33" s="14"/>
      <c r="T33" s="59"/>
      <c r="U33" s="59"/>
      <c r="V33" s="59"/>
    </row>
    <row r="34" spans="1:22" s="39" customFormat="1" ht="10.5" customHeight="1" x14ac:dyDescent="0.2">
      <c r="A34" s="145" t="s">
        <v>161</v>
      </c>
      <c r="B34" s="127" t="s">
        <v>140</v>
      </c>
      <c r="C34" s="141" t="s">
        <v>268</v>
      </c>
      <c r="D34" s="27"/>
      <c r="E34" s="141" t="s">
        <v>268</v>
      </c>
      <c r="F34" s="27"/>
      <c r="G34" s="141" t="s">
        <v>268</v>
      </c>
      <c r="H34" s="27"/>
      <c r="I34" s="141" t="s">
        <v>268</v>
      </c>
      <c r="J34" s="27"/>
      <c r="K34" s="148" t="s">
        <v>189</v>
      </c>
      <c r="L34" s="13"/>
      <c r="M34" s="59"/>
      <c r="N34" s="13"/>
      <c r="O34" s="19"/>
      <c r="P34" s="13"/>
      <c r="Q34" s="19"/>
      <c r="R34" s="13"/>
      <c r="S34" s="14"/>
      <c r="T34" s="59"/>
      <c r="U34" s="59"/>
      <c r="V34" s="59"/>
    </row>
    <row r="35" spans="1:22" s="41" customFormat="1" ht="10.5" customHeight="1" x14ac:dyDescent="0.2">
      <c r="A35" s="123" t="s">
        <v>267</v>
      </c>
      <c r="B35" s="120" t="s">
        <v>140</v>
      </c>
      <c r="C35" s="124">
        <v>1801.3720000000001</v>
      </c>
      <c r="D35" s="124"/>
      <c r="E35" s="124">
        <v>2056.7240000000002</v>
      </c>
      <c r="F35" s="26"/>
      <c r="G35" s="124">
        <v>2855.3040000000001</v>
      </c>
      <c r="H35" s="124"/>
      <c r="I35" s="124">
        <v>1888.7139999999999</v>
      </c>
      <c r="J35" s="26"/>
      <c r="K35" s="122">
        <v>-33.852437428729132</v>
      </c>
      <c r="L35" s="9"/>
      <c r="M35" s="59"/>
      <c r="N35" s="9"/>
      <c r="O35" s="18"/>
      <c r="P35" s="9"/>
      <c r="Q35" s="18"/>
      <c r="R35" s="9"/>
      <c r="S35" s="10"/>
      <c r="T35" s="75"/>
      <c r="U35" s="75"/>
      <c r="V35" s="75"/>
    </row>
    <row r="36" spans="1:22" s="39" customFormat="1" ht="10.5" customHeight="1" x14ac:dyDescent="0.2">
      <c r="A36" s="159" t="s">
        <v>256</v>
      </c>
      <c r="B36" s="127" t="s">
        <v>140</v>
      </c>
      <c r="C36" s="154">
        <v>1801.3720000000001</v>
      </c>
      <c r="D36" s="63"/>
      <c r="E36" s="154">
        <v>2056.7240000000002</v>
      </c>
      <c r="F36" s="27"/>
      <c r="G36" s="154">
        <v>2855.3040000000001</v>
      </c>
      <c r="H36" s="27"/>
      <c r="I36" s="154">
        <v>1888.7139999999999</v>
      </c>
      <c r="J36" s="27"/>
      <c r="K36" s="105">
        <v>-33.852437428729132</v>
      </c>
      <c r="L36" s="5"/>
      <c r="M36" s="59"/>
      <c r="N36" s="5"/>
      <c r="O36" s="19"/>
      <c r="P36" s="5"/>
      <c r="Q36" s="19"/>
      <c r="R36" s="5"/>
      <c r="S36" s="14"/>
      <c r="T36" s="59"/>
      <c r="U36" s="59"/>
      <c r="V36" s="59"/>
    </row>
    <row r="37" spans="1:22" s="39" customFormat="1" ht="10.5" customHeight="1" x14ac:dyDescent="0.2">
      <c r="A37" s="145" t="s">
        <v>161</v>
      </c>
      <c r="B37" s="127" t="s">
        <v>140</v>
      </c>
      <c r="C37" s="141" t="s">
        <v>268</v>
      </c>
      <c r="D37" s="27"/>
      <c r="E37" s="141" t="s">
        <v>268</v>
      </c>
      <c r="F37" s="27"/>
      <c r="G37" s="141" t="s">
        <v>268</v>
      </c>
      <c r="H37" s="27"/>
      <c r="I37" s="141" t="s">
        <v>268</v>
      </c>
      <c r="J37" s="27"/>
      <c r="K37" s="148" t="s">
        <v>189</v>
      </c>
      <c r="L37" s="5"/>
      <c r="M37" s="59"/>
      <c r="N37" s="5"/>
      <c r="O37" s="19"/>
      <c r="P37" s="5"/>
      <c r="Q37" s="19"/>
      <c r="R37" s="5"/>
      <c r="S37" s="14"/>
      <c r="T37" s="59"/>
      <c r="U37" s="59"/>
      <c r="V37" s="59"/>
    </row>
    <row r="38" spans="1:22" s="41" customFormat="1" ht="10.5" customHeight="1" x14ac:dyDescent="0.2">
      <c r="A38" s="157" t="s">
        <v>250</v>
      </c>
      <c r="B38" s="120" t="s">
        <v>140</v>
      </c>
      <c r="C38" s="124">
        <v>-1801.3720000000001</v>
      </c>
      <c r="D38" s="124"/>
      <c r="E38" s="124">
        <v>-2056.7240000000002</v>
      </c>
      <c r="F38" s="26"/>
      <c r="G38" s="124">
        <v>-2855.3040000000001</v>
      </c>
      <c r="H38" s="26"/>
      <c r="I38" s="124">
        <v>-1888.7139999999999</v>
      </c>
      <c r="J38" s="26"/>
      <c r="K38" s="146">
        <v>33.852437428729132</v>
      </c>
      <c r="L38" s="42"/>
      <c r="M38" s="59"/>
      <c r="N38" s="42"/>
      <c r="O38" s="18"/>
      <c r="P38" s="42"/>
      <c r="Q38" s="18"/>
      <c r="R38" s="42"/>
      <c r="S38" s="10"/>
      <c r="T38" s="75"/>
      <c r="U38" s="75"/>
      <c r="V38" s="75"/>
    </row>
    <row r="39" spans="1:22" ht="15" customHeight="1" x14ac:dyDescent="0.2">
      <c r="A39" s="135" t="s">
        <v>157</v>
      </c>
      <c r="B39" s="165"/>
      <c r="C39" s="154"/>
      <c r="D39" s="27"/>
      <c r="E39" s="154"/>
      <c r="F39" s="27"/>
      <c r="G39" s="154"/>
      <c r="H39" s="27"/>
      <c r="I39" s="154"/>
      <c r="J39" s="27"/>
      <c r="K39" s="122"/>
      <c r="M39" s="7"/>
    </row>
    <row r="40" spans="1:22" ht="10.5" customHeight="1" x14ac:dyDescent="0.2">
      <c r="A40" s="103" t="s">
        <v>145</v>
      </c>
      <c r="B40" s="104" t="s">
        <v>137</v>
      </c>
      <c r="C40" s="154">
        <v>1423</v>
      </c>
      <c r="D40" s="27"/>
      <c r="E40" s="154">
        <v>1212</v>
      </c>
      <c r="F40" s="27" t="s">
        <v>188</v>
      </c>
      <c r="G40" s="154">
        <v>1322</v>
      </c>
      <c r="H40" s="27"/>
      <c r="I40" s="154">
        <v>1565</v>
      </c>
      <c r="J40" s="27"/>
      <c r="K40" s="105">
        <v>18.38124054462935</v>
      </c>
      <c r="M40" s="7"/>
    </row>
    <row r="41" spans="1:22" ht="10.5" customHeight="1" x14ac:dyDescent="0.2">
      <c r="A41" s="103" t="s">
        <v>141</v>
      </c>
      <c r="B41" s="104" t="s">
        <v>137</v>
      </c>
      <c r="C41" s="154">
        <v>1372</v>
      </c>
      <c r="D41" s="27"/>
      <c r="E41" s="154">
        <v>1212</v>
      </c>
      <c r="F41" s="27" t="s">
        <v>188</v>
      </c>
      <c r="G41" s="154">
        <v>1322</v>
      </c>
      <c r="H41" s="27"/>
      <c r="I41" s="154">
        <v>1565</v>
      </c>
      <c r="J41" s="27"/>
      <c r="K41" s="105">
        <v>18.38124054462935</v>
      </c>
      <c r="M41" s="7"/>
    </row>
    <row r="42" spans="1:22" s="31" customFormat="1" ht="10.5" customHeight="1" x14ac:dyDescent="0.2">
      <c r="A42" s="123" t="s">
        <v>265</v>
      </c>
      <c r="B42" s="120" t="s">
        <v>134</v>
      </c>
      <c r="C42" s="34">
        <v>96.416022487702037</v>
      </c>
      <c r="D42" s="34"/>
      <c r="E42" s="34">
        <v>100</v>
      </c>
      <c r="F42" s="26" t="s">
        <v>188</v>
      </c>
      <c r="G42" s="34">
        <v>100</v>
      </c>
      <c r="H42" s="34"/>
      <c r="I42" s="34">
        <v>100</v>
      </c>
      <c r="J42" s="26"/>
      <c r="K42" s="122" t="s">
        <v>268</v>
      </c>
      <c r="L42" s="41"/>
      <c r="M42" s="7"/>
    </row>
    <row r="43" spans="1:22" ht="10.5" customHeight="1" x14ac:dyDescent="0.2">
      <c r="A43" s="103" t="s">
        <v>142</v>
      </c>
      <c r="B43" s="104" t="s">
        <v>138</v>
      </c>
      <c r="C43" s="154">
        <v>20256</v>
      </c>
      <c r="D43" s="27"/>
      <c r="E43" s="154">
        <v>14060</v>
      </c>
      <c r="F43" s="27" t="s">
        <v>188</v>
      </c>
      <c r="G43" s="154">
        <v>23530</v>
      </c>
      <c r="H43" s="27"/>
      <c r="I43" s="154">
        <v>27768</v>
      </c>
      <c r="J43" s="27"/>
      <c r="K43" s="105">
        <v>18.011049723756912</v>
      </c>
      <c r="M43" s="7"/>
    </row>
    <row r="44" spans="1:22" ht="10.5" customHeight="1" x14ac:dyDescent="0.2">
      <c r="A44" s="103" t="s">
        <v>166</v>
      </c>
      <c r="B44" s="104" t="s">
        <v>138</v>
      </c>
      <c r="C44" s="154">
        <v>20196</v>
      </c>
      <c r="D44" s="27"/>
      <c r="E44" s="154">
        <v>13752</v>
      </c>
      <c r="F44" s="27" t="s">
        <v>188</v>
      </c>
      <c r="G44" s="154">
        <v>20495</v>
      </c>
      <c r="H44" s="27"/>
      <c r="I44" s="154">
        <v>27670</v>
      </c>
      <c r="J44" s="27"/>
      <c r="K44" s="105">
        <v>35.008538667967805</v>
      </c>
      <c r="M44" s="7"/>
    </row>
    <row r="45" spans="1:22" s="31" customFormat="1" ht="10.5" customHeight="1" x14ac:dyDescent="0.2">
      <c r="A45" s="123" t="s">
        <v>264</v>
      </c>
      <c r="B45" s="120" t="s">
        <v>134</v>
      </c>
      <c r="C45" s="34">
        <v>99.703791469194314</v>
      </c>
      <c r="D45" s="34"/>
      <c r="E45" s="34">
        <v>97.809388335704128</v>
      </c>
      <c r="F45" s="26" t="s">
        <v>188</v>
      </c>
      <c r="G45" s="34">
        <v>87.101572460688487</v>
      </c>
      <c r="H45" s="34"/>
      <c r="I45" s="34">
        <v>99.647075770671279</v>
      </c>
      <c r="J45" s="26"/>
      <c r="K45" s="122">
        <v>14.403302897482062</v>
      </c>
      <c r="L45" s="41"/>
      <c r="M45" s="7"/>
    </row>
    <row r="46" spans="1:22" s="31" customFormat="1" ht="10.5" customHeight="1" x14ac:dyDescent="0.2">
      <c r="A46" s="123" t="s">
        <v>248</v>
      </c>
      <c r="B46" s="120" t="s">
        <v>249</v>
      </c>
      <c r="C46" s="34">
        <v>14.763848396501457</v>
      </c>
      <c r="D46" s="34"/>
      <c r="E46" s="34">
        <v>11.600660066006601</v>
      </c>
      <c r="F46" s="26" t="s">
        <v>188</v>
      </c>
      <c r="G46" s="34">
        <v>17.798789712556733</v>
      </c>
      <c r="H46" s="34"/>
      <c r="I46" s="34">
        <v>17.743130990415334</v>
      </c>
      <c r="J46" s="26"/>
      <c r="K46" s="122">
        <v>-0.31271071258363037</v>
      </c>
      <c r="L46" s="41"/>
      <c r="M46" s="7"/>
    </row>
    <row r="47" spans="1:22" ht="10.5" customHeight="1" x14ac:dyDescent="0.2">
      <c r="A47" s="103" t="s">
        <v>139</v>
      </c>
      <c r="B47" s="104" t="s">
        <v>140</v>
      </c>
      <c r="C47" s="154">
        <v>14584</v>
      </c>
      <c r="D47" s="27"/>
      <c r="E47" s="154">
        <v>9524</v>
      </c>
      <c r="F47" s="27" t="s">
        <v>188</v>
      </c>
      <c r="G47" s="154">
        <v>9565</v>
      </c>
      <c r="H47" s="27"/>
      <c r="I47" s="154">
        <v>13229</v>
      </c>
      <c r="J47" s="27"/>
      <c r="K47" s="105">
        <v>38.30632514375327</v>
      </c>
      <c r="M47" s="7"/>
    </row>
    <row r="48" spans="1:22" ht="15" customHeight="1" x14ac:dyDescent="0.2">
      <c r="A48" s="135" t="s">
        <v>38</v>
      </c>
      <c r="B48" s="165"/>
      <c r="C48" s="154"/>
      <c r="D48" s="27"/>
      <c r="E48" s="154"/>
      <c r="F48" s="27"/>
      <c r="G48" s="154"/>
      <c r="H48" s="27"/>
      <c r="I48" s="154"/>
      <c r="J48" s="27"/>
      <c r="K48" s="105"/>
      <c r="M48" s="7"/>
    </row>
    <row r="49" spans="1:20" ht="10.5" customHeight="1" x14ac:dyDescent="0.2">
      <c r="A49" s="103" t="s">
        <v>145</v>
      </c>
      <c r="B49" s="104" t="s">
        <v>137</v>
      </c>
      <c r="C49" s="154">
        <v>2595</v>
      </c>
      <c r="D49" s="27"/>
      <c r="E49" s="154">
        <v>2564</v>
      </c>
      <c r="F49" s="27" t="s">
        <v>188</v>
      </c>
      <c r="G49" s="154">
        <v>2569</v>
      </c>
      <c r="H49" s="27"/>
      <c r="I49" s="154">
        <v>2922</v>
      </c>
      <c r="J49" s="27"/>
      <c r="K49" s="105">
        <v>13.740755157648898</v>
      </c>
      <c r="M49" s="7"/>
      <c r="N49" s="30"/>
      <c r="O49" s="30"/>
      <c r="P49" s="30"/>
      <c r="Q49" s="30"/>
      <c r="R49" s="30"/>
      <c r="S49" s="30"/>
      <c r="T49" s="30"/>
    </row>
    <row r="50" spans="1:20" ht="10.5" customHeight="1" x14ac:dyDescent="0.2">
      <c r="A50" s="103" t="s">
        <v>141</v>
      </c>
      <c r="B50" s="104" t="s">
        <v>137</v>
      </c>
      <c r="C50" s="154">
        <v>2506</v>
      </c>
      <c r="D50" s="27"/>
      <c r="E50" s="154">
        <v>2437</v>
      </c>
      <c r="F50" s="27" t="s">
        <v>188</v>
      </c>
      <c r="G50" s="154">
        <v>2504</v>
      </c>
      <c r="H50" s="27"/>
      <c r="I50" s="154">
        <v>2872</v>
      </c>
      <c r="J50" s="27"/>
      <c r="K50" s="105">
        <v>14.696485623003186</v>
      </c>
      <c r="M50" s="7"/>
    </row>
    <row r="51" spans="1:20" s="31" customFormat="1" ht="10.5" customHeight="1" x14ac:dyDescent="0.2">
      <c r="A51" s="123" t="s">
        <v>265</v>
      </c>
      <c r="B51" s="120" t="s">
        <v>134</v>
      </c>
      <c r="C51" s="34">
        <v>96.570327552986512</v>
      </c>
      <c r="D51" s="34"/>
      <c r="E51" s="34">
        <v>95.04680187207488</v>
      </c>
      <c r="F51" s="26" t="s">
        <v>188</v>
      </c>
      <c r="G51" s="34">
        <v>97.46983261969639</v>
      </c>
      <c r="H51" s="34"/>
      <c r="I51" s="34">
        <v>98.288843258042434</v>
      </c>
      <c r="J51" s="26"/>
      <c r="K51" s="122">
        <v>0.84027089852674042</v>
      </c>
      <c r="L51" s="41"/>
      <c r="M51" s="7"/>
    </row>
    <row r="52" spans="1:20" ht="10.5" customHeight="1" x14ac:dyDescent="0.2">
      <c r="A52" s="103" t="s">
        <v>142</v>
      </c>
      <c r="B52" s="104" t="s">
        <v>138</v>
      </c>
      <c r="C52" s="154">
        <v>33618</v>
      </c>
      <c r="D52" s="27"/>
      <c r="E52" s="154">
        <v>29754</v>
      </c>
      <c r="F52" s="27" t="s">
        <v>188</v>
      </c>
      <c r="G52" s="154">
        <v>37381</v>
      </c>
      <c r="H52" s="27"/>
      <c r="I52" s="154">
        <v>44720</v>
      </c>
      <c r="J52" s="27"/>
      <c r="K52" s="105">
        <v>19.63296862042214</v>
      </c>
      <c r="M52" s="7"/>
    </row>
    <row r="53" spans="1:20" ht="10.5" customHeight="1" x14ac:dyDescent="0.2">
      <c r="A53" s="103" t="s">
        <v>166</v>
      </c>
      <c r="B53" s="104" t="s">
        <v>138</v>
      </c>
      <c r="C53" s="154">
        <v>33510</v>
      </c>
      <c r="D53" s="27"/>
      <c r="E53" s="154">
        <v>29254</v>
      </c>
      <c r="F53" s="27" t="s">
        <v>188</v>
      </c>
      <c r="G53" s="154">
        <v>34320</v>
      </c>
      <c r="H53" s="27"/>
      <c r="I53" s="154">
        <v>44253</v>
      </c>
      <c r="J53" s="27"/>
      <c r="K53" s="105">
        <v>28.942307692307701</v>
      </c>
      <c r="M53" s="7"/>
    </row>
    <row r="54" spans="1:20" s="31" customFormat="1" ht="10.5" customHeight="1" x14ac:dyDescent="0.2">
      <c r="A54" s="123" t="s">
        <v>264</v>
      </c>
      <c r="B54" s="120" t="s">
        <v>134</v>
      </c>
      <c r="C54" s="34">
        <v>99.678743530251651</v>
      </c>
      <c r="D54" s="34"/>
      <c r="E54" s="34">
        <v>98.319553673455673</v>
      </c>
      <c r="F54" s="26" t="s">
        <v>188</v>
      </c>
      <c r="G54" s="34">
        <v>91.811348011021636</v>
      </c>
      <c r="H54" s="34"/>
      <c r="I54" s="34">
        <v>98.955724508050096</v>
      </c>
      <c r="J54" s="26"/>
      <c r="K54" s="122">
        <v>7.7815832702628374</v>
      </c>
      <c r="L54" s="41"/>
      <c r="M54" s="7"/>
    </row>
    <row r="55" spans="1:20" s="31" customFormat="1" ht="10.5" customHeight="1" x14ac:dyDescent="0.2">
      <c r="A55" s="123" t="s">
        <v>248</v>
      </c>
      <c r="B55" s="120" t="s">
        <v>249</v>
      </c>
      <c r="C55" s="34">
        <v>13.415003990422985</v>
      </c>
      <c r="D55" s="34"/>
      <c r="E55" s="34">
        <v>12.20927369716865</v>
      </c>
      <c r="F55" s="26" t="s">
        <v>188</v>
      </c>
      <c r="G55" s="34">
        <v>14.928514376996805</v>
      </c>
      <c r="H55" s="34"/>
      <c r="I55" s="34">
        <v>15.571030640668523</v>
      </c>
      <c r="J55" s="26"/>
      <c r="K55" s="122">
        <v>4.3039531425964617</v>
      </c>
      <c r="L55" s="41"/>
      <c r="M55" s="7"/>
    </row>
    <row r="56" spans="1:20" ht="10.5" customHeight="1" x14ac:dyDescent="0.2">
      <c r="A56" s="103" t="s">
        <v>139</v>
      </c>
      <c r="B56" s="104" t="s">
        <v>140</v>
      </c>
      <c r="C56" s="154">
        <v>26685</v>
      </c>
      <c r="D56" s="27"/>
      <c r="E56" s="154">
        <v>24267</v>
      </c>
      <c r="F56" s="27" t="s">
        <v>188</v>
      </c>
      <c r="G56" s="154">
        <v>22731</v>
      </c>
      <c r="H56" s="27"/>
      <c r="I56" s="154">
        <v>29706</v>
      </c>
      <c r="J56" s="27"/>
      <c r="K56" s="105">
        <v>30.684967665302885</v>
      </c>
      <c r="M56" s="7"/>
    </row>
    <row r="57" spans="1:20" ht="5.0999999999999996" customHeight="1" thickBot="1" x14ac:dyDescent="0.25">
      <c r="A57" s="106"/>
      <c r="B57" s="106"/>
      <c r="C57" s="132"/>
      <c r="D57" s="133"/>
      <c r="E57" s="106"/>
      <c r="F57" s="133"/>
      <c r="G57" s="106"/>
      <c r="H57" s="133"/>
      <c r="I57" s="106"/>
      <c r="J57" s="133"/>
      <c r="K57" s="134"/>
      <c r="M57" s="39"/>
    </row>
    <row r="58" spans="1:20" ht="15" customHeight="1" x14ac:dyDescent="0.2">
      <c r="A58" s="58" t="s">
        <v>215</v>
      </c>
      <c r="B58" s="39"/>
      <c r="C58" s="63"/>
      <c r="D58" s="118"/>
      <c r="E58" s="39"/>
      <c r="F58" s="118"/>
      <c r="G58" s="39"/>
      <c r="H58" s="118"/>
      <c r="I58" s="39"/>
      <c r="J58" s="118"/>
      <c r="K58" s="39"/>
      <c r="M58" s="39"/>
    </row>
    <row r="59" spans="1:20" ht="9" customHeight="1" x14ac:dyDescent="0.2">
      <c r="A59" s="58" t="s">
        <v>191</v>
      </c>
      <c r="B59" s="39"/>
      <c r="C59" s="63"/>
      <c r="D59" s="118"/>
      <c r="E59" s="39"/>
      <c r="F59" s="118"/>
      <c r="G59" s="39"/>
      <c r="H59" s="118"/>
      <c r="I59" s="39"/>
      <c r="J59" s="118"/>
      <c r="K59" s="39"/>
      <c r="M59" s="39"/>
    </row>
    <row r="60" spans="1:20" ht="9" customHeight="1" x14ac:dyDescent="0.2">
      <c r="A60" s="58" t="s">
        <v>216</v>
      </c>
      <c r="B60" s="39"/>
      <c r="C60" s="63"/>
      <c r="D60" s="118"/>
      <c r="E60" s="39"/>
      <c r="F60" s="118"/>
      <c r="G60" s="39"/>
      <c r="H60" s="118"/>
      <c r="I60" s="39"/>
      <c r="J60" s="118"/>
      <c r="K60" s="39"/>
      <c r="M60" s="39"/>
    </row>
    <row r="61" spans="1:20" ht="9" customHeight="1" x14ac:dyDescent="0.2">
      <c r="A61" s="58" t="s">
        <v>30</v>
      </c>
      <c r="B61" s="39"/>
      <c r="C61" s="63"/>
      <c r="D61" s="118"/>
      <c r="E61" s="39"/>
      <c r="F61" s="118"/>
      <c r="G61" s="39"/>
      <c r="H61" s="118"/>
      <c r="I61" s="39"/>
      <c r="J61" s="118"/>
      <c r="K61" s="39"/>
      <c r="M61" s="39"/>
    </row>
    <row r="62" spans="1:20" ht="9" customHeight="1" x14ac:dyDescent="0.2">
      <c r="A62" s="58" t="s">
        <v>13</v>
      </c>
      <c r="B62" s="39"/>
      <c r="C62" s="63"/>
      <c r="D62" s="118"/>
      <c r="E62" s="39"/>
      <c r="F62" s="118"/>
      <c r="G62" s="39"/>
      <c r="H62" s="118"/>
      <c r="I62" s="39"/>
      <c r="J62" s="118"/>
      <c r="K62" s="39"/>
      <c r="M62" s="39"/>
    </row>
    <row r="63" spans="1:20" ht="9" customHeight="1" x14ac:dyDescent="0.2">
      <c r="A63" s="58" t="s">
        <v>217</v>
      </c>
      <c r="B63" s="39"/>
      <c r="C63" s="63"/>
      <c r="D63" s="118"/>
      <c r="E63" s="39"/>
      <c r="F63" s="118"/>
      <c r="G63" s="39"/>
      <c r="H63" s="118"/>
      <c r="I63" s="39"/>
      <c r="J63" s="118"/>
      <c r="K63" s="39"/>
      <c r="M63" s="39"/>
    </row>
    <row r="64" spans="1:20" ht="9" customHeight="1" x14ac:dyDescent="0.2">
      <c r="A64" s="58" t="s">
        <v>294</v>
      </c>
      <c r="B64" s="39"/>
      <c r="C64" s="63"/>
      <c r="D64" s="118"/>
      <c r="E64" s="39"/>
      <c r="F64" s="118"/>
      <c r="G64" s="39"/>
      <c r="H64" s="118"/>
      <c r="I64" s="39"/>
      <c r="J64" s="118"/>
      <c r="K64" s="39"/>
      <c r="M64" s="39"/>
    </row>
    <row r="65" spans="1:13" ht="15" customHeight="1" x14ac:dyDescent="0.2">
      <c r="A65" s="131" t="s">
        <v>288</v>
      </c>
      <c r="B65" s="39"/>
      <c r="C65" s="63"/>
      <c r="D65" s="118"/>
      <c r="E65" s="39"/>
      <c r="F65" s="118"/>
      <c r="G65" s="39"/>
      <c r="H65" s="118"/>
      <c r="I65" s="39"/>
      <c r="J65" s="118"/>
      <c r="K65" s="39"/>
      <c r="M65" s="39"/>
    </row>
    <row r="66" spans="1:13" x14ac:dyDescent="0.2">
      <c r="A66" s="39"/>
      <c r="B66" s="70"/>
      <c r="C66" s="71"/>
      <c r="D66" s="72"/>
      <c r="E66" s="70"/>
      <c r="F66" s="72"/>
      <c r="G66" s="70"/>
      <c r="H66" s="72"/>
      <c r="I66" s="70"/>
      <c r="J66" s="72"/>
      <c r="K66" s="70"/>
      <c r="M66" s="39"/>
    </row>
    <row r="67" spans="1:13" x14ac:dyDescent="0.2">
      <c r="A67" s="39"/>
      <c r="B67" s="39"/>
      <c r="C67" s="63"/>
      <c r="D67" s="118"/>
      <c r="E67" s="39"/>
      <c r="F67" s="118"/>
      <c r="G67" s="39"/>
      <c r="H67" s="118"/>
      <c r="I67" s="39"/>
      <c r="J67" s="118"/>
      <c r="K67" s="39"/>
      <c r="M67" s="39"/>
    </row>
    <row r="68" spans="1:13" x14ac:dyDescent="0.2">
      <c r="A68" s="39"/>
      <c r="B68" s="39"/>
      <c r="C68" s="63"/>
      <c r="D68" s="118"/>
      <c r="E68" s="39"/>
      <c r="F68" s="118"/>
      <c r="G68" s="39"/>
      <c r="H68" s="118"/>
      <c r="I68" s="39"/>
      <c r="J68" s="118"/>
      <c r="K68" s="39"/>
      <c r="M68" s="39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63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7"/>
  <dimension ref="A1:X63"/>
  <sheetViews>
    <sheetView showGridLines="0" zoomScale="115" workbookViewId="0"/>
  </sheetViews>
  <sheetFormatPr baseColWidth="10" defaultRowHeight="12.75" x14ac:dyDescent="0.2"/>
  <cols>
    <col min="1" max="1" width="34.7109375" customWidth="1"/>
    <col min="2" max="2" width="7.5703125" customWidth="1"/>
    <col min="3" max="3" width="9.28515625" customWidth="1"/>
    <col min="4" max="4" width="1.5703125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.28515625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4" ht="24" customHeight="1" x14ac:dyDescent="0.2">
      <c r="A2" s="91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4" ht="18" customHeight="1" thickBot="1" x14ac:dyDescent="0.25">
      <c r="A3" s="94" t="s">
        <v>314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4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</row>
    <row r="5" spans="1:24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4" s="39" customFormat="1" ht="15" customHeight="1" x14ac:dyDescent="0.2">
      <c r="A6" s="75" t="s">
        <v>135</v>
      </c>
      <c r="B6" s="120"/>
      <c r="C6" s="120"/>
      <c r="D6" s="120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4" ht="10.5" customHeight="1" x14ac:dyDescent="0.2">
      <c r="A7" s="123" t="s">
        <v>143</v>
      </c>
      <c r="B7" s="120" t="s">
        <v>136</v>
      </c>
      <c r="C7" s="182">
        <v>133</v>
      </c>
      <c r="D7" s="26" t="s">
        <v>187</v>
      </c>
      <c r="E7" s="182">
        <v>135</v>
      </c>
      <c r="F7" s="26" t="s">
        <v>187</v>
      </c>
      <c r="G7" s="182">
        <v>142</v>
      </c>
      <c r="H7" s="26" t="s">
        <v>187</v>
      </c>
      <c r="I7" s="182">
        <v>159</v>
      </c>
      <c r="J7" s="26" t="s">
        <v>187</v>
      </c>
      <c r="K7" s="122">
        <v>11.971830985915499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4" ht="10.5" customHeight="1" x14ac:dyDescent="0.2">
      <c r="A8" s="145" t="s">
        <v>65</v>
      </c>
      <c r="B8" s="104" t="s">
        <v>136</v>
      </c>
      <c r="C8" s="129">
        <v>133</v>
      </c>
      <c r="D8" s="27" t="s">
        <v>187</v>
      </c>
      <c r="E8" s="129">
        <v>135</v>
      </c>
      <c r="F8" s="27" t="s">
        <v>187</v>
      </c>
      <c r="G8" s="129">
        <v>142</v>
      </c>
      <c r="H8" s="27" t="s">
        <v>187</v>
      </c>
      <c r="I8" s="129">
        <v>159</v>
      </c>
      <c r="J8" s="27" t="s">
        <v>187</v>
      </c>
      <c r="K8" s="105">
        <v>11.971830985915499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4" ht="10.5" customHeight="1" x14ac:dyDescent="0.2">
      <c r="A9" s="145" t="s">
        <v>99</v>
      </c>
      <c r="B9" s="104" t="s">
        <v>136</v>
      </c>
      <c r="C9" s="104" t="s">
        <v>268</v>
      </c>
      <c r="D9" s="27"/>
      <c r="E9" s="104" t="s">
        <v>268</v>
      </c>
      <c r="F9" s="27"/>
      <c r="G9" s="104" t="s">
        <v>268</v>
      </c>
      <c r="H9" s="27"/>
      <c r="I9" s="104" t="s">
        <v>268</v>
      </c>
      <c r="J9" s="27"/>
      <c r="K9" s="105" t="s">
        <v>268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4" ht="10.5" customHeight="1" x14ac:dyDescent="0.2">
      <c r="A10" s="123" t="s">
        <v>145</v>
      </c>
      <c r="B10" s="120" t="s">
        <v>137</v>
      </c>
      <c r="C10" s="30" t="s">
        <v>20</v>
      </c>
      <c r="D10" s="26"/>
      <c r="E10" s="30" t="s">
        <v>20</v>
      </c>
      <c r="F10" s="26"/>
      <c r="G10" s="30" t="s">
        <v>20</v>
      </c>
      <c r="H10" s="26"/>
      <c r="I10" s="30" t="s">
        <v>20</v>
      </c>
      <c r="J10" s="26"/>
      <c r="K10" s="120" t="s">
        <v>189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4" ht="10.5" customHeight="1" x14ac:dyDescent="0.2">
      <c r="A11" s="123" t="s">
        <v>141</v>
      </c>
      <c r="B11" s="120" t="s">
        <v>137</v>
      </c>
      <c r="C11" s="30" t="s">
        <v>20</v>
      </c>
      <c r="D11" s="26"/>
      <c r="E11" s="30" t="s">
        <v>20</v>
      </c>
      <c r="F11" s="26"/>
      <c r="G11" s="30" t="s">
        <v>20</v>
      </c>
      <c r="H11" s="26"/>
      <c r="I11" s="30" t="s">
        <v>20</v>
      </c>
      <c r="J11" s="26"/>
      <c r="K11" s="120" t="s">
        <v>189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4" ht="10.5" customHeight="1" x14ac:dyDescent="0.2">
      <c r="A12" s="145" t="s">
        <v>65</v>
      </c>
      <c r="B12" s="104" t="s">
        <v>137</v>
      </c>
      <c r="C12" s="121" t="s">
        <v>20</v>
      </c>
      <c r="D12" s="27"/>
      <c r="E12" s="121" t="s">
        <v>20</v>
      </c>
      <c r="F12" s="27"/>
      <c r="G12" s="121" t="s">
        <v>20</v>
      </c>
      <c r="H12" s="27"/>
      <c r="I12" s="121" t="s">
        <v>20</v>
      </c>
      <c r="J12" s="27"/>
      <c r="K12" s="104" t="s">
        <v>189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4" ht="10.5" customHeight="1" x14ac:dyDescent="0.2">
      <c r="A13" s="145" t="s">
        <v>99</v>
      </c>
      <c r="B13" s="104" t="s">
        <v>137</v>
      </c>
      <c r="C13" s="121" t="s">
        <v>20</v>
      </c>
      <c r="D13" s="156"/>
      <c r="E13" s="121" t="s">
        <v>20</v>
      </c>
      <c r="F13" s="27"/>
      <c r="G13" s="121" t="s">
        <v>20</v>
      </c>
      <c r="H13" s="27"/>
      <c r="I13" s="121" t="s">
        <v>20</v>
      </c>
      <c r="J13" s="27"/>
      <c r="K13" s="104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4" s="31" customFormat="1" ht="10.5" customHeight="1" x14ac:dyDescent="0.2">
      <c r="A14" s="123" t="s">
        <v>265</v>
      </c>
      <c r="B14" s="120" t="s">
        <v>134</v>
      </c>
      <c r="C14" s="124" t="s">
        <v>196</v>
      </c>
      <c r="D14" s="138"/>
      <c r="E14" s="124" t="s">
        <v>196</v>
      </c>
      <c r="F14" s="26"/>
      <c r="G14" s="124" t="s">
        <v>196</v>
      </c>
      <c r="H14" s="138"/>
      <c r="I14" s="124" t="s">
        <v>196</v>
      </c>
      <c r="J14" s="26"/>
      <c r="K14" s="124" t="s">
        <v>189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4" ht="10.5" customHeight="1" x14ac:dyDescent="0.2">
      <c r="A15" s="123" t="s">
        <v>142</v>
      </c>
      <c r="B15" s="120" t="s">
        <v>138</v>
      </c>
      <c r="C15" s="30" t="s">
        <v>20</v>
      </c>
      <c r="D15" s="27"/>
      <c r="E15" s="30" t="s">
        <v>20</v>
      </c>
      <c r="F15" s="27"/>
      <c r="G15" s="30" t="s">
        <v>20</v>
      </c>
      <c r="H15" s="26"/>
      <c r="I15" s="30" t="s">
        <v>20</v>
      </c>
      <c r="J15" s="27"/>
      <c r="K15" s="124" t="s">
        <v>189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4" ht="10.5" customHeight="1" x14ac:dyDescent="0.2">
      <c r="A16" s="123" t="s">
        <v>166</v>
      </c>
      <c r="B16" s="120" t="s">
        <v>138</v>
      </c>
      <c r="C16" s="30" t="s">
        <v>20</v>
      </c>
      <c r="D16" s="27"/>
      <c r="E16" s="30" t="s">
        <v>20</v>
      </c>
      <c r="F16" s="27"/>
      <c r="G16" s="30" t="s">
        <v>20</v>
      </c>
      <c r="H16" s="26"/>
      <c r="I16" s="30" t="s">
        <v>20</v>
      </c>
      <c r="J16" s="27"/>
      <c r="K16" s="124" t="s">
        <v>189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65</v>
      </c>
      <c r="B17" s="104" t="s">
        <v>138</v>
      </c>
      <c r="C17" s="121" t="s">
        <v>20</v>
      </c>
      <c r="D17" s="27"/>
      <c r="E17" s="121" t="s">
        <v>20</v>
      </c>
      <c r="F17" s="27"/>
      <c r="G17" s="121" t="s">
        <v>20</v>
      </c>
      <c r="H17" s="27"/>
      <c r="I17" s="121" t="s">
        <v>20</v>
      </c>
      <c r="J17" s="27"/>
      <c r="K17" s="154" t="s">
        <v>189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99</v>
      </c>
      <c r="B18" s="104" t="s">
        <v>138</v>
      </c>
      <c r="C18" s="121" t="s">
        <v>20</v>
      </c>
      <c r="D18" s="156"/>
      <c r="E18" s="121" t="s">
        <v>20</v>
      </c>
      <c r="F18" s="27"/>
      <c r="G18" s="121" t="s">
        <v>20</v>
      </c>
      <c r="H18" s="27"/>
      <c r="I18" s="121" t="s">
        <v>20</v>
      </c>
      <c r="J18" s="27"/>
      <c r="K18" s="104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24" t="s">
        <v>196</v>
      </c>
      <c r="D19" s="138"/>
      <c r="E19" s="124" t="s">
        <v>196</v>
      </c>
      <c r="F19" s="26"/>
      <c r="G19" s="124" t="s">
        <v>196</v>
      </c>
      <c r="H19" s="138"/>
      <c r="I19" s="124" t="s">
        <v>196</v>
      </c>
      <c r="J19" s="26"/>
      <c r="K19" s="120" t="s">
        <v>189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24" t="s">
        <v>196</v>
      </c>
      <c r="D20" s="138"/>
      <c r="E20" s="124" t="s">
        <v>196</v>
      </c>
      <c r="F20" s="26"/>
      <c r="G20" s="124" t="s">
        <v>196</v>
      </c>
      <c r="H20" s="138"/>
      <c r="I20" s="124" t="s">
        <v>196</v>
      </c>
      <c r="J20" s="26"/>
      <c r="K20" s="120" t="s">
        <v>189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10.5" customHeight="1" x14ac:dyDescent="0.2">
      <c r="A21" s="160" t="s">
        <v>172</v>
      </c>
      <c r="B21" s="147" t="s">
        <v>140</v>
      </c>
      <c r="C21" s="30" t="s">
        <v>20</v>
      </c>
      <c r="D21" s="27"/>
      <c r="E21" s="30" t="s">
        <v>20</v>
      </c>
      <c r="F21" s="27"/>
      <c r="G21" s="30" t="s">
        <v>20</v>
      </c>
      <c r="H21" s="27"/>
      <c r="I21" s="30" t="s">
        <v>20</v>
      </c>
      <c r="J21" s="27"/>
      <c r="K21" s="124" t="s">
        <v>189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65</v>
      </c>
      <c r="B22" s="127" t="s">
        <v>140</v>
      </c>
      <c r="C22" s="198" t="s">
        <v>20</v>
      </c>
      <c r="D22" s="27"/>
      <c r="E22" s="188" t="s">
        <v>20</v>
      </c>
      <c r="F22" s="27"/>
      <c r="G22" s="188" t="s">
        <v>20</v>
      </c>
      <c r="H22" s="27"/>
      <c r="I22" s="188" t="s">
        <v>20</v>
      </c>
      <c r="J22" s="27"/>
      <c r="K22" s="154" t="s">
        <v>189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99</v>
      </c>
      <c r="B23" s="127" t="s">
        <v>140</v>
      </c>
      <c r="C23" s="198" t="s">
        <v>20</v>
      </c>
      <c r="D23" s="156"/>
      <c r="E23" s="192" t="s">
        <v>20</v>
      </c>
      <c r="F23" s="27"/>
      <c r="G23" s="192" t="s">
        <v>20</v>
      </c>
      <c r="H23" s="27"/>
      <c r="I23" s="192" t="s">
        <v>20</v>
      </c>
      <c r="J23" s="27"/>
      <c r="K23" s="104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57" t="s">
        <v>31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45" t="s">
        <v>65</v>
      </c>
      <c r="B25" s="127" t="s">
        <v>140</v>
      </c>
      <c r="C25" s="198">
        <v>109.22031000000001</v>
      </c>
      <c r="D25" s="27"/>
      <c r="E25" s="192">
        <v>110.42398</v>
      </c>
      <c r="F25" s="27"/>
      <c r="G25" s="192">
        <v>6.8397100000000002</v>
      </c>
      <c r="H25" s="27"/>
      <c r="I25" s="104" t="s">
        <v>268</v>
      </c>
      <c r="J25" s="27"/>
      <c r="K25" s="104" t="s">
        <v>189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s="39" customFormat="1" ht="15" customHeight="1" x14ac:dyDescent="0.2">
      <c r="A26" s="135" t="s">
        <v>170</v>
      </c>
      <c r="B26" s="127"/>
      <c r="C26" s="198"/>
      <c r="D26" s="27"/>
      <c r="E26" s="154"/>
      <c r="F26" s="27"/>
      <c r="G26" s="154"/>
      <c r="H26" s="27"/>
      <c r="I26" s="154"/>
      <c r="J26" s="27"/>
      <c r="K26" s="105"/>
      <c r="L26" s="13"/>
      <c r="M26" s="59"/>
      <c r="N26" s="13"/>
      <c r="O26" s="19"/>
      <c r="P26" s="13"/>
      <c r="Q26" s="19"/>
      <c r="R26" s="13"/>
      <c r="S26" s="14"/>
      <c r="T26" s="59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0">
        <v>14.18</v>
      </c>
      <c r="D27" s="33"/>
      <c r="E27" s="140">
        <v>16</v>
      </c>
      <c r="F27" s="27"/>
      <c r="G27" s="140">
        <v>15</v>
      </c>
      <c r="H27" s="27"/>
      <c r="I27" s="140" t="s">
        <v>196</v>
      </c>
      <c r="J27" s="27"/>
      <c r="K27" s="148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15" customHeight="1" x14ac:dyDescent="0.2">
      <c r="A28" s="15" t="s">
        <v>225</v>
      </c>
      <c r="B28" s="104"/>
      <c r="C28" s="198"/>
      <c r="D28" s="27"/>
      <c r="E28" s="154"/>
      <c r="F28" s="27"/>
      <c r="G28" s="154"/>
      <c r="H28" s="27"/>
      <c r="I28" s="154"/>
      <c r="J28" s="27"/>
      <c r="K28" s="122"/>
      <c r="L28" s="9"/>
      <c r="M28" s="7"/>
      <c r="N28" s="9"/>
      <c r="O28" s="15"/>
      <c r="P28" s="16"/>
      <c r="Q28" s="15"/>
      <c r="R28" s="16"/>
      <c r="S28" s="17"/>
      <c r="T28" s="11"/>
      <c r="U28" s="11"/>
      <c r="V28" s="11"/>
    </row>
    <row r="29" spans="1:22" ht="10.5" customHeight="1" x14ac:dyDescent="0.2">
      <c r="A29" s="103" t="s">
        <v>65</v>
      </c>
      <c r="B29" s="104" t="s">
        <v>86</v>
      </c>
      <c r="C29" s="140">
        <v>0.81893801345301132</v>
      </c>
      <c r="D29" s="144"/>
      <c r="E29" s="140">
        <v>0.89186029417474633</v>
      </c>
      <c r="F29" s="27"/>
      <c r="G29" s="140">
        <v>0.96279286729576352</v>
      </c>
      <c r="H29" s="27"/>
      <c r="I29" s="140">
        <v>0.94420697397010245</v>
      </c>
      <c r="J29" s="27"/>
      <c r="K29" s="105">
        <v>-1.9304145218549507</v>
      </c>
      <c r="L29" s="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ht="10.5" customHeight="1" x14ac:dyDescent="0.2">
      <c r="A30" s="103" t="s">
        <v>278</v>
      </c>
      <c r="B30" s="104" t="s">
        <v>86</v>
      </c>
      <c r="C30" s="140">
        <v>0.3827082863847226</v>
      </c>
      <c r="D30" s="144" t="s">
        <v>188</v>
      </c>
      <c r="E30" s="140">
        <v>0.33168797061660688</v>
      </c>
      <c r="F30" s="27"/>
      <c r="G30" s="140">
        <v>0.33669202521219571</v>
      </c>
      <c r="H30" s="27"/>
      <c r="I30" s="140">
        <v>0.31439174167504236</v>
      </c>
      <c r="J30" s="27"/>
      <c r="K30" s="105">
        <v>-6.6233477086660724</v>
      </c>
      <c r="L30" s="9"/>
      <c r="M30" s="7"/>
      <c r="N30" s="9"/>
      <c r="O30" s="15"/>
      <c r="P30" s="16"/>
      <c r="Q30" s="15"/>
      <c r="R30" s="16"/>
      <c r="S30" s="17"/>
      <c r="T30" s="11"/>
      <c r="U30" s="11"/>
      <c r="V30" s="11"/>
    </row>
    <row r="31" spans="1:22" s="39" customFormat="1" ht="15" customHeight="1" x14ac:dyDescent="0.2">
      <c r="A31" s="135" t="s">
        <v>144</v>
      </c>
      <c r="B31" s="127"/>
      <c r="C31" s="198"/>
      <c r="D31" s="27"/>
      <c r="E31" s="154"/>
      <c r="F31" s="27"/>
      <c r="G31" s="154"/>
      <c r="H31" s="27"/>
      <c r="I31" s="154"/>
      <c r="J31" s="27"/>
      <c r="K31" s="122"/>
      <c r="L31" s="13"/>
      <c r="M31" s="59"/>
      <c r="N31" s="13"/>
      <c r="O31" s="19"/>
      <c r="P31" s="13"/>
      <c r="Q31" s="19"/>
      <c r="R31" s="13"/>
      <c r="S31" s="14"/>
      <c r="T31" s="59"/>
      <c r="U31" s="59"/>
      <c r="V31" s="59"/>
    </row>
    <row r="32" spans="1:22" s="41" customFormat="1" ht="10.5" customHeight="1" x14ac:dyDescent="0.2">
      <c r="A32" s="123" t="s">
        <v>266</v>
      </c>
      <c r="B32" s="120" t="s">
        <v>140</v>
      </c>
      <c r="C32" s="124">
        <f>SUM(C33:C34)</f>
        <v>2379.3700000000003</v>
      </c>
      <c r="D32" s="124"/>
      <c r="E32" s="124">
        <v>3621.951</v>
      </c>
      <c r="F32" s="26"/>
      <c r="G32" s="124">
        <v>4752.6049999999996</v>
      </c>
      <c r="H32" s="124"/>
      <c r="I32" s="124">
        <v>6203.9570000000003</v>
      </c>
      <c r="J32" s="26"/>
      <c r="K32" s="122">
        <v>30.538031248126039</v>
      </c>
      <c r="L32" s="9"/>
      <c r="M32" s="59"/>
      <c r="N32" s="9"/>
      <c r="O32" s="18"/>
      <c r="P32" s="9"/>
      <c r="Q32" s="18"/>
      <c r="R32" s="9"/>
      <c r="S32" s="10"/>
      <c r="T32" s="75"/>
      <c r="U32" s="75"/>
      <c r="V32" s="75"/>
    </row>
    <row r="33" spans="1:22" s="39" customFormat="1" ht="10.5" customHeight="1" x14ac:dyDescent="0.2">
      <c r="A33" s="145" t="s">
        <v>65</v>
      </c>
      <c r="B33" s="127" t="s">
        <v>140</v>
      </c>
      <c r="C33" s="198">
        <v>2376.1390000000001</v>
      </c>
      <c r="D33" s="118"/>
      <c r="E33" s="154">
        <v>3621.951</v>
      </c>
      <c r="F33" s="27"/>
      <c r="G33" s="154">
        <v>4708.6819999999998</v>
      </c>
      <c r="H33" s="27"/>
      <c r="I33" s="154">
        <v>6114.3310000000001</v>
      </c>
      <c r="J33" s="27"/>
      <c r="K33" s="105">
        <v>29.852281381499111</v>
      </c>
      <c r="L33" s="13"/>
      <c r="M33" s="59"/>
      <c r="N33" s="13"/>
      <c r="O33" s="19"/>
      <c r="P33" s="13"/>
      <c r="Q33" s="19"/>
      <c r="R33" s="13"/>
      <c r="S33" s="14"/>
      <c r="T33" s="59"/>
      <c r="U33" s="59"/>
      <c r="V33" s="59"/>
    </row>
    <row r="34" spans="1:22" s="39" customFormat="1" ht="10.5" customHeight="1" x14ac:dyDescent="0.2">
      <c r="A34" s="145" t="s">
        <v>66</v>
      </c>
      <c r="B34" s="127" t="s">
        <v>140</v>
      </c>
      <c r="C34" s="183">
        <v>3.2309999999999999</v>
      </c>
      <c r="D34" s="118"/>
      <c r="E34" s="127" t="s">
        <v>268</v>
      </c>
      <c r="F34" s="27"/>
      <c r="G34" s="193">
        <v>43.923000000000002</v>
      </c>
      <c r="H34" s="130"/>
      <c r="I34" s="193">
        <v>89.626000000000005</v>
      </c>
      <c r="J34" s="27"/>
      <c r="K34" s="105">
        <v>104.05254650183275</v>
      </c>
      <c r="L34" s="13"/>
      <c r="M34" s="59"/>
      <c r="N34" s="13"/>
      <c r="O34" s="19"/>
      <c r="P34" s="13"/>
      <c r="Q34" s="19"/>
      <c r="R34" s="13"/>
      <c r="S34" s="14"/>
      <c r="T34" s="59"/>
      <c r="U34" s="59"/>
      <c r="V34" s="59"/>
    </row>
    <row r="35" spans="1:22" s="41" customFormat="1" ht="10.5" customHeight="1" x14ac:dyDescent="0.2">
      <c r="A35" s="123" t="s">
        <v>267</v>
      </c>
      <c r="B35" s="120" t="s">
        <v>140</v>
      </c>
      <c r="C35" s="124">
        <f>SUM(C36:C37)</f>
        <v>5533.4</v>
      </c>
      <c r="D35" s="124"/>
      <c r="E35" s="124">
        <v>7356.7049999999999</v>
      </c>
      <c r="F35" s="26" t="s">
        <v>188</v>
      </c>
      <c r="G35" s="124">
        <v>9079.3329999999987</v>
      </c>
      <c r="H35" s="124"/>
      <c r="I35" s="124">
        <v>8306.8829999999998</v>
      </c>
      <c r="J35" s="26"/>
      <c r="K35" s="122">
        <v>-8.5077835563471371</v>
      </c>
      <c r="L35" s="9"/>
      <c r="M35" s="59"/>
      <c r="N35" s="9"/>
      <c r="O35" s="18"/>
      <c r="P35" s="9"/>
      <c r="Q35" s="18"/>
      <c r="R35" s="9"/>
      <c r="S35" s="10"/>
      <c r="T35" s="75"/>
      <c r="U35" s="75"/>
      <c r="V35" s="75"/>
    </row>
    <row r="36" spans="1:22" s="39" customFormat="1" ht="10.5" customHeight="1" x14ac:dyDescent="0.2">
      <c r="A36" s="145" t="s">
        <v>65</v>
      </c>
      <c r="B36" s="127" t="s">
        <v>140</v>
      </c>
      <c r="C36" s="198">
        <v>3741.85</v>
      </c>
      <c r="D36" s="27"/>
      <c r="E36" s="154">
        <v>4917.8069999999998</v>
      </c>
      <c r="F36" s="27"/>
      <c r="G36" s="154">
        <v>5323.4269999999997</v>
      </c>
      <c r="H36" s="27"/>
      <c r="I36" s="154">
        <v>5765.7330000000002</v>
      </c>
      <c r="J36" s="27"/>
      <c r="K36" s="105">
        <v>8.3086703358569594</v>
      </c>
      <c r="L36" s="5"/>
      <c r="M36" s="59"/>
      <c r="N36" s="5"/>
      <c r="O36" s="19"/>
      <c r="P36" s="5"/>
      <c r="Q36" s="19"/>
      <c r="R36" s="5"/>
      <c r="S36" s="14"/>
      <c r="T36" s="59"/>
      <c r="U36" s="59"/>
      <c r="V36" s="59"/>
    </row>
    <row r="37" spans="1:22" s="39" customFormat="1" ht="10.5" customHeight="1" x14ac:dyDescent="0.2">
      <c r="A37" s="145" t="s">
        <v>66</v>
      </c>
      <c r="B37" s="127" t="s">
        <v>140</v>
      </c>
      <c r="C37" s="198">
        <v>1791.55</v>
      </c>
      <c r="D37" s="118"/>
      <c r="E37" s="154">
        <v>2438.8980000000001</v>
      </c>
      <c r="F37" s="27" t="s">
        <v>188</v>
      </c>
      <c r="G37" s="154">
        <v>3755.9059999999999</v>
      </c>
      <c r="H37" s="27"/>
      <c r="I37" s="154">
        <v>2541.15</v>
      </c>
      <c r="J37" s="27"/>
      <c r="K37" s="105">
        <v>-32.34255596386064</v>
      </c>
      <c r="L37" s="5"/>
      <c r="M37" s="59"/>
      <c r="N37" s="5"/>
      <c r="O37" s="19"/>
      <c r="P37" s="5"/>
      <c r="Q37" s="19"/>
      <c r="R37" s="5"/>
      <c r="S37" s="14"/>
      <c r="T37" s="59"/>
      <c r="U37" s="59"/>
      <c r="V37" s="59"/>
    </row>
    <row r="38" spans="1:22" s="41" customFormat="1" ht="10.5" customHeight="1" x14ac:dyDescent="0.2">
      <c r="A38" s="123" t="s">
        <v>250</v>
      </c>
      <c r="B38" s="120" t="s">
        <v>140</v>
      </c>
      <c r="C38" s="124">
        <f>C32-C35</f>
        <v>-3154.0299999999993</v>
      </c>
      <c r="D38" s="124"/>
      <c r="E38" s="124">
        <v>-3734.7539999999999</v>
      </c>
      <c r="F38" s="26" t="s">
        <v>188</v>
      </c>
      <c r="G38" s="124">
        <v>-4326.7279999999992</v>
      </c>
      <c r="H38" s="124"/>
      <c r="I38" s="124">
        <v>-2102.9259999999995</v>
      </c>
      <c r="J38" s="26"/>
      <c r="K38" s="146">
        <v>51.396852309643691</v>
      </c>
      <c r="L38" s="42"/>
      <c r="M38" s="59"/>
      <c r="N38" s="42"/>
      <c r="O38" s="18"/>
      <c r="P38" s="42"/>
      <c r="Q38" s="18"/>
      <c r="R38" s="42"/>
      <c r="S38" s="10"/>
      <c r="T38" s="75"/>
      <c r="U38" s="75"/>
      <c r="V38" s="75"/>
    </row>
    <row r="39" spans="1:22" ht="15" customHeight="1" x14ac:dyDescent="0.2">
      <c r="A39" s="135" t="s">
        <v>157</v>
      </c>
      <c r="B39" s="165"/>
      <c r="C39" s="198"/>
      <c r="D39" s="27"/>
      <c r="E39" s="154"/>
      <c r="F39" s="27"/>
      <c r="G39" s="154"/>
      <c r="H39" s="27"/>
      <c r="I39" s="154"/>
      <c r="J39" s="27"/>
      <c r="K39" s="122"/>
      <c r="M39" s="7"/>
    </row>
    <row r="40" spans="1:22" ht="10.5" customHeight="1" x14ac:dyDescent="0.2">
      <c r="A40" s="103" t="s">
        <v>145</v>
      </c>
      <c r="B40" s="104" t="s">
        <v>137</v>
      </c>
      <c r="C40" s="198">
        <v>409</v>
      </c>
      <c r="D40" s="27"/>
      <c r="E40" s="154">
        <v>382</v>
      </c>
      <c r="F40" s="27"/>
      <c r="G40" s="154">
        <v>321</v>
      </c>
      <c r="H40" s="27"/>
      <c r="I40" s="154" t="s">
        <v>196</v>
      </c>
      <c r="J40" s="27"/>
      <c r="K40" s="104" t="s">
        <v>189</v>
      </c>
      <c r="M40" s="7"/>
    </row>
    <row r="41" spans="1:22" ht="10.5" customHeight="1" x14ac:dyDescent="0.2">
      <c r="A41" s="103" t="s">
        <v>141</v>
      </c>
      <c r="B41" s="104" t="s">
        <v>137</v>
      </c>
      <c r="C41" s="198">
        <v>397</v>
      </c>
      <c r="D41" s="27"/>
      <c r="E41" s="154">
        <v>329</v>
      </c>
      <c r="F41" s="27"/>
      <c r="G41" s="154">
        <v>305</v>
      </c>
      <c r="H41" s="27"/>
      <c r="I41" s="154" t="s">
        <v>196</v>
      </c>
      <c r="J41" s="27"/>
      <c r="K41" s="104" t="s">
        <v>189</v>
      </c>
      <c r="M41" s="7"/>
    </row>
    <row r="42" spans="1:22" s="31" customFormat="1" ht="10.5" customHeight="1" x14ac:dyDescent="0.2">
      <c r="A42" s="123" t="s">
        <v>265</v>
      </c>
      <c r="B42" s="120" t="s">
        <v>134</v>
      </c>
      <c r="C42" s="34">
        <f>C41/C40*100</f>
        <v>97.066014669926645</v>
      </c>
      <c r="D42" s="26"/>
      <c r="E42" s="34">
        <v>86.125654450261777</v>
      </c>
      <c r="F42" s="26"/>
      <c r="G42" s="34">
        <v>95.015576323987545</v>
      </c>
      <c r="H42" s="26"/>
      <c r="I42" s="124" t="s">
        <v>196</v>
      </c>
      <c r="J42" s="26"/>
      <c r="K42" s="124" t="s">
        <v>189</v>
      </c>
      <c r="L42" s="41"/>
      <c r="M42" s="7"/>
    </row>
    <row r="43" spans="1:22" ht="10.5" customHeight="1" x14ac:dyDescent="0.2">
      <c r="A43" s="103" t="s">
        <v>142</v>
      </c>
      <c r="B43" s="104" t="s">
        <v>138</v>
      </c>
      <c r="C43" s="198">
        <v>2461</v>
      </c>
      <c r="D43" s="27"/>
      <c r="E43" s="154">
        <v>1554</v>
      </c>
      <c r="F43" s="27"/>
      <c r="G43" s="154">
        <v>2114</v>
      </c>
      <c r="H43" s="27"/>
      <c r="I43" s="154" t="s">
        <v>196</v>
      </c>
      <c r="J43" s="27"/>
      <c r="K43" s="104" t="s">
        <v>189</v>
      </c>
      <c r="M43" s="7"/>
    </row>
    <row r="44" spans="1:22" ht="10.5" customHeight="1" x14ac:dyDescent="0.2">
      <c r="A44" s="103" t="s">
        <v>166</v>
      </c>
      <c r="B44" s="104" t="s">
        <v>138</v>
      </c>
      <c r="C44" s="198">
        <v>2459</v>
      </c>
      <c r="D44" s="27"/>
      <c r="E44" s="154">
        <v>1554</v>
      </c>
      <c r="F44" s="27"/>
      <c r="G44" s="154">
        <v>2114</v>
      </c>
      <c r="H44" s="27"/>
      <c r="I44" s="154" t="s">
        <v>196</v>
      </c>
      <c r="J44" s="27"/>
      <c r="K44" s="104" t="s">
        <v>189</v>
      </c>
      <c r="M44" s="7"/>
    </row>
    <row r="45" spans="1:22" s="31" customFormat="1" ht="10.5" customHeight="1" x14ac:dyDescent="0.2">
      <c r="A45" s="123" t="s">
        <v>264</v>
      </c>
      <c r="B45" s="120" t="s">
        <v>134</v>
      </c>
      <c r="C45" s="34">
        <f>C44/C43*100</f>
        <v>99.918732222673711</v>
      </c>
      <c r="D45" s="26"/>
      <c r="E45" s="34">
        <v>100</v>
      </c>
      <c r="F45" s="26"/>
      <c r="G45" s="34">
        <v>100</v>
      </c>
      <c r="H45" s="26"/>
      <c r="I45" s="124" t="s">
        <v>196</v>
      </c>
      <c r="J45" s="26"/>
      <c r="K45" s="124" t="s">
        <v>189</v>
      </c>
      <c r="L45" s="41"/>
      <c r="M45" s="7"/>
    </row>
    <row r="46" spans="1:22" s="31" customFormat="1" ht="10.5" customHeight="1" x14ac:dyDescent="0.2">
      <c r="A46" s="123" t="s">
        <v>248</v>
      </c>
      <c r="B46" s="120" t="s">
        <v>249</v>
      </c>
      <c r="C46" s="34">
        <f>C43/C41</f>
        <v>6.1989924433249373</v>
      </c>
      <c r="D46" s="26"/>
      <c r="E46" s="34">
        <v>4.7234042553191493</v>
      </c>
      <c r="F46" s="26"/>
      <c r="G46" s="34">
        <v>6.9311475409836065</v>
      </c>
      <c r="H46" s="26"/>
      <c r="I46" s="124" t="s">
        <v>196</v>
      </c>
      <c r="J46" s="26"/>
      <c r="K46" s="124" t="s">
        <v>189</v>
      </c>
      <c r="L46" s="41"/>
      <c r="M46" s="7"/>
    </row>
    <row r="47" spans="1:22" ht="10.5" customHeight="1" x14ac:dyDescent="0.2">
      <c r="A47" s="103" t="s">
        <v>139</v>
      </c>
      <c r="B47" s="104" t="s">
        <v>140</v>
      </c>
      <c r="C47" s="198">
        <v>4076</v>
      </c>
      <c r="D47" s="27"/>
      <c r="E47" s="154">
        <v>3042</v>
      </c>
      <c r="F47" s="27"/>
      <c r="G47" s="154">
        <v>4058</v>
      </c>
      <c r="H47" s="27"/>
      <c r="I47" s="154" t="s">
        <v>196</v>
      </c>
      <c r="J47" s="27"/>
      <c r="K47" s="104" t="s">
        <v>189</v>
      </c>
      <c r="M47" s="7"/>
    </row>
    <row r="48" spans="1:22" ht="15" customHeight="1" x14ac:dyDescent="0.2">
      <c r="A48" s="135" t="s">
        <v>38</v>
      </c>
      <c r="B48" s="165"/>
      <c r="C48" s="198"/>
      <c r="D48" s="27"/>
      <c r="E48" s="154"/>
      <c r="F48" s="27"/>
      <c r="G48" s="154"/>
      <c r="H48" s="27"/>
      <c r="I48" s="154"/>
      <c r="J48" s="27"/>
      <c r="K48" s="105"/>
      <c r="M48" s="59"/>
    </row>
    <row r="49" spans="1:20" ht="10.5" customHeight="1" x14ac:dyDescent="0.2">
      <c r="A49" s="103" t="s">
        <v>145</v>
      </c>
      <c r="B49" s="104" t="s">
        <v>137</v>
      </c>
      <c r="C49" s="198">
        <v>779</v>
      </c>
      <c r="D49" s="27"/>
      <c r="E49" s="154">
        <v>822</v>
      </c>
      <c r="F49" s="27"/>
      <c r="G49" s="154">
        <v>774</v>
      </c>
      <c r="H49" s="27"/>
      <c r="I49" s="154">
        <v>722</v>
      </c>
      <c r="J49" s="27"/>
      <c r="K49" s="105">
        <v>-6.7183462532299787</v>
      </c>
      <c r="M49" s="59"/>
      <c r="N49" s="30"/>
      <c r="O49" s="30"/>
      <c r="P49" s="30"/>
      <c r="Q49" s="30"/>
      <c r="R49" s="30"/>
      <c r="S49" s="30"/>
      <c r="T49" s="30"/>
    </row>
    <row r="50" spans="1:20" ht="10.5" customHeight="1" x14ac:dyDescent="0.2">
      <c r="A50" s="103" t="s">
        <v>141</v>
      </c>
      <c r="B50" s="104" t="s">
        <v>137</v>
      </c>
      <c r="C50" s="198">
        <v>707</v>
      </c>
      <c r="D50" s="27"/>
      <c r="E50" s="154">
        <v>638</v>
      </c>
      <c r="F50" s="27"/>
      <c r="G50" s="154">
        <v>688</v>
      </c>
      <c r="H50" s="27"/>
      <c r="I50" s="154">
        <v>601</v>
      </c>
      <c r="J50" s="27"/>
      <c r="K50" s="105">
        <v>-12.645348837209303</v>
      </c>
      <c r="M50" s="59"/>
    </row>
    <row r="51" spans="1:20" s="31" customFormat="1" ht="10.5" customHeight="1" x14ac:dyDescent="0.2">
      <c r="A51" s="123" t="s">
        <v>265</v>
      </c>
      <c r="B51" s="120" t="s">
        <v>134</v>
      </c>
      <c r="C51" s="34">
        <f>C50/C49*100</f>
        <v>90.757381258023102</v>
      </c>
      <c r="D51" s="34"/>
      <c r="E51" s="34">
        <v>77.615571776155718</v>
      </c>
      <c r="F51" s="26"/>
      <c r="G51" s="34">
        <v>88.888888888888886</v>
      </c>
      <c r="H51" s="34"/>
      <c r="I51" s="34">
        <v>83.2409972299169</v>
      </c>
      <c r="J51" s="26"/>
      <c r="K51" s="122">
        <v>-6.3538781163434805</v>
      </c>
      <c r="L51" s="41"/>
      <c r="M51" s="59"/>
    </row>
    <row r="52" spans="1:20" ht="10.5" customHeight="1" x14ac:dyDescent="0.2">
      <c r="A52" s="103" t="s">
        <v>142</v>
      </c>
      <c r="B52" s="104" t="s">
        <v>138</v>
      </c>
      <c r="C52" s="198">
        <v>5166</v>
      </c>
      <c r="D52" s="27"/>
      <c r="E52" s="154">
        <v>4112</v>
      </c>
      <c r="F52" s="27"/>
      <c r="G52" s="154">
        <v>5611</v>
      </c>
      <c r="H52" s="27"/>
      <c r="I52" s="154">
        <v>5971</v>
      </c>
      <c r="J52" s="27"/>
      <c r="K52" s="105">
        <v>6.415968633042235</v>
      </c>
      <c r="M52" s="59"/>
    </row>
    <row r="53" spans="1:20" ht="10.5" customHeight="1" x14ac:dyDescent="0.2">
      <c r="A53" s="103" t="s">
        <v>166</v>
      </c>
      <c r="B53" s="104" t="s">
        <v>138</v>
      </c>
      <c r="C53" s="198">
        <v>5165</v>
      </c>
      <c r="D53" s="27"/>
      <c r="E53" s="154">
        <v>4112</v>
      </c>
      <c r="F53" s="27"/>
      <c r="G53" s="154">
        <v>5610</v>
      </c>
      <c r="H53" s="27"/>
      <c r="I53" s="154">
        <v>5971</v>
      </c>
      <c r="J53" s="27"/>
      <c r="K53" s="105">
        <v>6.4349376114082091</v>
      </c>
      <c r="M53" s="59"/>
    </row>
    <row r="54" spans="1:20" s="31" customFormat="1" ht="10.5" customHeight="1" x14ac:dyDescent="0.2">
      <c r="A54" s="123" t="s">
        <v>264</v>
      </c>
      <c r="B54" s="120" t="s">
        <v>134</v>
      </c>
      <c r="C54" s="34">
        <f>C53/C52*100</f>
        <v>99.980642663569498</v>
      </c>
      <c r="D54" s="34"/>
      <c r="E54" s="34">
        <v>100</v>
      </c>
      <c r="F54" s="26"/>
      <c r="G54" s="34">
        <v>99.982177864908223</v>
      </c>
      <c r="H54" s="34"/>
      <c r="I54" s="34">
        <v>100</v>
      </c>
      <c r="J54" s="26"/>
      <c r="K54" s="122" t="s">
        <v>268</v>
      </c>
      <c r="L54" s="41"/>
      <c r="M54" s="59"/>
    </row>
    <row r="55" spans="1:20" ht="10.5" customHeight="1" x14ac:dyDescent="0.2">
      <c r="A55" s="123" t="s">
        <v>248</v>
      </c>
      <c r="B55" s="120" t="s">
        <v>249</v>
      </c>
      <c r="C55" s="34">
        <f>C52/C50</f>
        <v>7.3069306930693072</v>
      </c>
      <c r="D55" s="34"/>
      <c r="E55" s="34">
        <v>6.4451410658307209</v>
      </c>
      <c r="F55" s="27"/>
      <c r="G55" s="34">
        <v>8.1555232558139537</v>
      </c>
      <c r="H55" s="34"/>
      <c r="I55" s="34">
        <v>9.9351081530782022</v>
      </c>
      <c r="J55" s="27"/>
      <c r="K55" s="122">
        <v>21.82060968308328</v>
      </c>
      <c r="M55" s="59"/>
    </row>
    <row r="56" spans="1:20" ht="10.5" customHeight="1" x14ac:dyDescent="0.2">
      <c r="A56" s="103" t="s">
        <v>139</v>
      </c>
      <c r="B56" s="104" t="s">
        <v>140</v>
      </c>
      <c r="C56" s="198">
        <v>8703</v>
      </c>
      <c r="D56" s="27"/>
      <c r="E56" s="154">
        <v>7405</v>
      </c>
      <c r="F56" s="27"/>
      <c r="G56" s="154">
        <v>10375</v>
      </c>
      <c r="H56" s="27"/>
      <c r="I56" s="154">
        <v>11587</v>
      </c>
      <c r="J56" s="27"/>
      <c r="K56" s="105">
        <v>11.681927710843375</v>
      </c>
      <c r="M56" s="59"/>
    </row>
    <row r="57" spans="1:20" ht="5.0999999999999996" customHeight="1" thickBot="1" x14ac:dyDescent="0.25">
      <c r="A57" s="106"/>
      <c r="B57" s="106"/>
      <c r="C57" s="106"/>
      <c r="D57" s="106"/>
      <c r="E57" s="106"/>
      <c r="F57" s="133"/>
      <c r="G57" s="106"/>
      <c r="H57" s="133"/>
      <c r="I57" s="106"/>
      <c r="J57" s="133"/>
      <c r="K57" s="134"/>
      <c r="M57" s="39"/>
    </row>
    <row r="58" spans="1:20" ht="15" customHeight="1" x14ac:dyDescent="0.2">
      <c r="A58" s="58" t="s">
        <v>192</v>
      </c>
      <c r="B58" s="39"/>
      <c r="C58" s="39"/>
      <c r="D58" s="39"/>
      <c r="E58" s="39"/>
      <c r="F58" s="118"/>
      <c r="G58" s="39"/>
      <c r="H58" s="118"/>
      <c r="I58" s="39"/>
      <c r="J58" s="118"/>
      <c r="K58" s="39"/>
      <c r="M58" s="39"/>
    </row>
    <row r="59" spans="1:20" ht="9.9499999999999993" customHeight="1" x14ac:dyDescent="0.2">
      <c r="A59" s="58" t="s">
        <v>218</v>
      </c>
      <c r="B59" s="39"/>
      <c r="C59" s="39"/>
      <c r="D59" s="39"/>
      <c r="E59" s="39"/>
      <c r="F59" s="118"/>
      <c r="G59" s="39"/>
      <c r="H59" s="118"/>
      <c r="I59" s="39"/>
      <c r="J59" s="118"/>
      <c r="K59" s="39"/>
      <c r="M59" s="39"/>
    </row>
    <row r="60" spans="1:20" ht="9" customHeight="1" x14ac:dyDescent="0.2">
      <c r="A60" s="58" t="s">
        <v>12</v>
      </c>
      <c r="B60" s="39"/>
      <c r="C60" s="39"/>
      <c r="D60" s="39"/>
      <c r="E60" s="39"/>
      <c r="F60" s="118"/>
      <c r="G60" s="39"/>
      <c r="H60" s="118"/>
      <c r="I60" s="39"/>
      <c r="J60" s="118"/>
      <c r="K60" s="39"/>
      <c r="M60" s="39"/>
    </row>
    <row r="61" spans="1:20" ht="15" customHeight="1" x14ac:dyDescent="0.2">
      <c r="A61" s="131" t="s">
        <v>288</v>
      </c>
      <c r="B61" s="39"/>
      <c r="C61" s="39"/>
      <c r="D61" s="39"/>
      <c r="E61" s="39"/>
      <c r="F61" s="118"/>
      <c r="G61" s="39"/>
      <c r="H61" s="118"/>
      <c r="I61" s="39"/>
      <c r="J61" s="118"/>
      <c r="K61" s="39"/>
      <c r="M61" s="39"/>
    </row>
    <row r="62" spans="1:20" x14ac:dyDescent="0.2">
      <c r="A62" s="57"/>
      <c r="B62" s="25"/>
      <c r="C62" s="25"/>
      <c r="D62" s="25"/>
      <c r="E62" s="25"/>
      <c r="F62" s="29"/>
      <c r="G62" s="25"/>
      <c r="H62" s="29"/>
      <c r="I62" s="25"/>
      <c r="J62" s="29"/>
      <c r="K62" s="25"/>
    </row>
    <row r="63" spans="1:20" x14ac:dyDescent="0.2">
      <c r="B63" s="25"/>
      <c r="C63" s="25"/>
      <c r="D63" s="25"/>
      <c r="E63" s="25"/>
      <c r="F63" s="29"/>
      <c r="G63" s="25"/>
      <c r="H63" s="29"/>
      <c r="I63" s="25"/>
      <c r="J63" s="29"/>
      <c r="K63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65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9"/>
  <dimension ref="A1:X66"/>
  <sheetViews>
    <sheetView showGridLines="0" zoomScale="115" workbookViewId="0"/>
  </sheetViews>
  <sheetFormatPr baseColWidth="10" defaultRowHeight="12.75" x14ac:dyDescent="0.2"/>
  <cols>
    <col min="1" max="1" width="38" customWidth="1"/>
    <col min="2" max="2" width="4.28515625" bestFit="1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.28515625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4" ht="24" customHeight="1" x14ac:dyDescent="0.2">
      <c r="A2" s="91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4" ht="18" customHeight="1" thickBot="1" x14ac:dyDescent="0.25">
      <c r="A3" s="94" t="s">
        <v>313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4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</row>
    <row r="5" spans="1:24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4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4" ht="10.5" customHeight="1" x14ac:dyDescent="0.2">
      <c r="A7" s="123" t="s">
        <v>143</v>
      </c>
      <c r="B7" s="120" t="s">
        <v>136</v>
      </c>
      <c r="C7" s="158">
        <v>428</v>
      </c>
      <c r="D7" s="26" t="s">
        <v>187</v>
      </c>
      <c r="E7" s="158">
        <v>426</v>
      </c>
      <c r="F7" s="26" t="s">
        <v>187</v>
      </c>
      <c r="G7" s="158">
        <v>424</v>
      </c>
      <c r="H7" s="26" t="s">
        <v>187</v>
      </c>
      <c r="I7" s="158">
        <v>428</v>
      </c>
      <c r="J7" s="26" t="s">
        <v>187</v>
      </c>
      <c r="K7" s="122">
        <v>0.94339622641510523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4" ht="10.5" customHeight="1" x14ac:dyDescent="0.2">
      <c r="A8" s="145" t="s">
        <v>67</v>
      </c>
      <c r="B8" s="104" t="s">
        <v>136</v>
      </c>
      <c r="C8" s="129">
        <v>215</v>
      </c>
      <c r="D8" s="27" t="s">
        <v>187</v>
      </c>
      <c r="E8" s="129">
        <v>219</v>
      </c>
      <c r="F8" s="27" t="s">
        <v>187</v>
      </c>
      <c r="G8" s="129">
        <v>221</v>
      </c>
      <c r="H8" s="27" t="s">
        <v>187</v>
      </c>
      <c r="I8" s="129">
        <v>232</v>
      </c>
      <c r="J8" s="27" t="s">
        <v>187</v>
      </c>
      <c r="K8" s="105">
        <v>4.9773755656108642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4" s="53" customFormat="1" ht="10.5" customHeight="1" x14ac:dyDescent="0.2">
      <c r="A9" s="145" t="s">
        <v>100</v>
      </c>
      <c r="B9" s="104" t="s">
        <v>136</v>
      </c>
      <c r="C9" s="129">
        <v>215</v>
      </c>
      <c r="D9" s="27" t="s">
        <v>187</v>
      </c>
      <c r="E9" s="129">
        <v>210</v>
      </c>
      <c r="F9" s="27" t="s">
        <v>187</v>
      </c>
      <c r="G9" s="129">
        <v>205</v>
      </c>
      <c r="H9" s="27" t="s">
        <v>187</v>
      </c>
      <c r="I9" s="129">
        <v>198</v>
      </c>
      <c r="J9" s="27" t="s">
        <v>187</v>
      </c>
      <c r="K9" s="105">
        <v>-3.4146341463414664</v>
      </c>
      <c r="L9" s="13"/>
      <c r="M9" s="7"/>
      <c r="N9" s="13"/>
      <c r="O9" s="12"/>
      <c r="P9" s="13"/>
      <c r="Q9" s="12"/>
      <c r="R9" s="13"/>
      <c r="S9" s="14"/>
      <c r="T9" s="21"/>
      <c r="U9" s="21"/>
      <c r="V9" s="21"/>
    </row>
    <row r="10" spans="1:24" ht="10.5" customHeight="1" x14ac:dyDescent="0.2">
      <c r="A10" s="157" t="s">
        <v>132</v>
      </c>
      <c r="B10" s="120" t="s">
        <v>137</v>
      </c>
      <c r="C10" s="30">
        <v>3683</v>
      </c>
      <c r="D10" s="26"/>
      <c r="E10" s="30">
        <v>3318</v>
      </c>
      <c r="F10" s="27"/>
      <c r="G10" s="30">
        <v>3167</v>
      </c>
      <c r="H10" s="27"/>
      <c r="I10" s="30">
        <v>3396</v>
      </c>
      <c r="J10" s="27"/>
      <c r="K10" s="122">
        <v>7.2308178086517128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4" ht="10.5" customHeight="1" x14ac:dyDescent="0.2">
      <c r="A11" s="157" t="s">
        <v>175</v>
      </c>
      <c r="B11" s="120" t="s">
        <v>137</v>
      </c>
      <c r="C11" s="30">
        <v>3673</v>
      </c>
      <c r="D11" s="26"/>
      <c r="E11" s="30">
        <v>3280</v>
      </c>
      <c r="F11" s="26"/>
      <c r="G11" s="30">
        <v>3028</v>
      </c>
      <c r="H11" s="26"/>
      <c r="I11" s="30">
        <v>3105</v>
      </c>
      <c r="J11" s="26"/>
      <c r="K11" s="122">
        <v>2.5429326287978782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4" ht="10.5" customHeight="1" x14ac:dyDescent="0.2">
      <c r="A12" s="145" t="s">
        <v>67</v>
      </c>
      <c r="B12" s="104" t="s">
        <v>137</v>
      </c>
      <c r="C12" s="121">
        <v>813</v>
      </c>
      <c r="D12" s="27"/>
      <c r="E12" s="121">
        <v>887</v>
      </c>
      <c r="F12" s="27"/>
      <c r="G12" s="121">
        <v>856</v>
      </c>
      <c r="H12" s="27"/>
      <c r="I12" s="121">
        <v>1171</v>
      </c>
      <c r="J12" s="27"/>
      <c r="K12" s="105">
        <v>36.799065420560751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4" ht="10.5" customHeight="1" x14ac:dyDescent="0.2">
      <c r="A13" s="145" t="s">
        <v>100</v>
      </c>
      <c r="B13" s="104" t="s">
        <v>137</v>
      </c>
      <c r="C13" s="121">
        <v>2860</v>
      </c>
      <c r="D13" s="27"/>
      <c r="E13" s="121">
        <v>2394</v>
      </c>
      <c r="F13" s="27"/>
      <c r="G13" s="121">
        <v>2172</v>
      </c>
      <c r="H13" s="27"/>
      <c r="I13" s="121">
        <v>1934</v>
      </c>
      <c r="J13" s="27"/>
      <c r="K13" s="105">
        <v>-10.957642725598527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4" s="31" customFormat="1" ht="10.5" customHeight="1" x14ac:dyDescent="0.2">
      <c r="A14" s="123" t="s">
        <v>265</v>
      </c>
      <c r="B14" s="120" t="s">
        <v>134</v>
      </c>
      <c r="C14" s="138">
        <v>99.728482215585117</v>
      </c>
      <c r="D14" s="138"/>
      <c r="E14" s="138">
        <v>98.854731766124175</v>
      </c>
      <c r="F14" s="26"/>
      <c r="G14" s="138">
        <v>95.610988317019263</v>
      </c>
      <c r="H14" s="138"/>
      <c r="I14" s="138">
        <v>91.431095406360413</v>
      </c>
      <c r="J14" s="26"/>
      <c r="K14" s="122">
        <v>-4.3717704253819605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4" ht="10.5" customHeight="1" x14ac:dyDescent="0.2">
      <c r="A15" s="157" t="s">
        <v>174</v>
      </c>
      <c r="B15" s="120" t="s">
        <v>138</v>
      </c>
      <c r="C15" s="30">
        <v>23986</v>
      </c>
      <c r="D15" s="26"/>
      <c r="E15" s="30">
        <v>20892</v>
      </c>
      <c r="F15" s="27"/>
      <c r="G15" s="30">
        <v>19782</v>
      </c>
      <c r="H15" s="27"/>
      <c r="I15" s="30">
        <v>23150</v>
      </c>
      <c r="J15" s="27"/>
      <c r="K15" s="122">
        <v>17.025578809018292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4" ht="10.5" customHeight="1" x14ac:dyDescent="0.2">
      <c r="A16" s="157" t="s">
        <v>173</v>
      </c>
      <c r="B16" s="120" t="s">
        <v>138</v>
      </c>
      <c r="C16" s="30">
        <v>23986</v>
      </c>
      <c r="D16" s="26"/>
      <c r="E16" s="30">
        <v>20892</v>
      </c>
      <c r="F16" s="27"/>
      <c r="G16" s="30">
        <v>18644</v>
      </c>
      <c r="H16" s="27"/>
      <c r="I16" s="30">
        <v>23150</v>
      </c>
      <c r="J16" s="27"/>
      <c r="K16" s="122">
        <v>24.168633340484867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67</v>
      </c>
      <c r="B17" s="104" t="s">
        <v>138</v>
      </c>
      <c r="C17" s="121">
        <v>3791</v>
      </c>
      <c r="D17" s="27"/>
      <c r="E17" s="121">
        <v>3039</v>
      </c>
      <c r="F17" s="27"/>
      <c r="G17" s="121">
        <v>3729</v>
      </c>
      <c r="H17" s="27"/>
      <c r="I17" s="121">
        <v>5385</v>
      </c>
      <c r="J17" s="27"/>
      <c r="K17" s="105">
        <v>44.408688656476272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100</v>
      </c>
      <c r="B18" s="104" t="s">
        <v>138</v>
      </c>
      <c r="C18" s="121">
        <v>20195</v>
      </c>
      <c r="D18" s="27"/>
      <c r="E18" s="121">
        <v>17853</v>
      </c>
      <c r="F18" s="27"/>
      <c r="G18" s="121">
        <v>14915</v>
      </c>
      <c r="H18" s="27"/>
      <c r="I18" s="121">
        <v>17764</v>
      </c>
      <c r="J18" s="27"/>
      <c r="K18" s="105">
        <v>19.101575595038554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38">
        <v>100</v>
      </c>
      <c r="D19" s="138"/>
      <c r="E19" s="138">
        <v>100</v>
      </c>
      <c r="F19" s="26"/>
      <c r="G19" s="138">
        <v>94.247295521180874</v>
      </c>
      <c r="H19" s="138"/>
      <c r="I19" s="138">
        <v>100</v>
      </c>
      <c r="J19" s="26"/>
      <c r="K19" s="122">
        <v>6.1038403776013661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38">
        <v>6.5303566566839093</v>
      </c>
      <c r="D20" s="138"/>
      <c r="E20" s="138">
        <v>6.3695121951219509</v>
      </c>
      <c r="F20" s="26"/>
      <c r="G20" s="138">
        <v>6.5330250990752976</v>
      </c>
      <c r="H20" s="138"/>
      <c r="I20" s="138">
        <v>7.455716586151369</v>
      </c>
      <c r="J20" s="26"/>
      <c r="K20" s="122">
        <v>14.123495212144089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10.5" customHeight="1" x14ac:dyDescent="0.2">
      <c r="A21" s="157" t="s">
        <v>194</v>
      </c>
      <c r="B21" s="147" t="s">
        <v>140</v>
      </c>
      <c r="C21" s="30">
        <v>10852</v>
      </c>
      <c r="D21" s="26"/>
      <c r="E21" s="161">
        <v>9559</v>
      </c>
      <c r="F21" s="27"/>
      <c r="G21" s="161">
        <v>9884</v>
      </c>
      <c r="H21" s="27"/>
      <c r="I21" s="161">
        <v>13553</v>
      </c>
      <c r="J21" s="27"/>
      <c r="K21" s="122">
        <v>37.120598947794427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67</v>
      </c>
      <c r="B22" s="127" t="s">
        <v>140</v>
      </c>
      <c r="C22" s="154">
        <v>5510</v>
      </c>
      <c r="D22" s="27"/>
      <c r="E22" s="154">
        <v>4600</v>
      </c>
      <c r="F22" s="27"/>
      <c r="G22" s="154">
        <v>6228</v>
      </c>
      <c r="H22" s="27"/>
      <c r="I22" s="154">
        <v>9100</v>
      </c>
      <c r="J22" s="27"/>
      <c r="K22" s="105">
        <v>46.114322414900457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100</v>
      </c>
      <c r="B23" s="127" t="s">
        <v>140</v>
      </c>
      <c r="C23" s="154">
        <v>5342</v>
      </c>
      <c r="D23" s="27"/>
      <c r="E23" s="154">
        <v>4959</v>
      </c>
      <c r="F23" s="27"/>
      <c r="G23" s="154">
        <v>3656</v>
      </c>
      <c r="H23" s="27"/>
      <c r="I23" s="154">
        <v>4453</v>
      </c>
      <c r="J23" s="27"/>
      <c r="K23" s="105">
        <v>21.799781181619249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 t="s">
        <v>140</v>
      </c>
      <c r="C24" s="30">
        <v>736.21639000000005</v>
      </c>
      <c r="D24" s="26" t="s">
        <v>188</v>
      </c>
      <c r="E24" s="30">
        <v>460.16743000000002</v>
      </c>
      <c r="F24" s="26" t="s">
        <v>188</v>
      </c>
      <c r="G24" s="30">
        <v>1147.3015499999999</v>
      </c>
      <c r="H24" s="75"/>
      <c r="I24" s="30">
        <v>993.86644999999999</v>
      </c>
      <c r="J24" s="75"/>
      <c r="K24" s="122">
        <v>-13.373563384447618</v>
      </c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59" t="s">
        <v>67</v>
      </c>
      <c r="B25" s="127" t="s">
        <v>140</v>
      </c>
      <c r="C25" s="183">
        <v>290.00353999999999</v>
      </c>
      <c r="D25" s="184"/>
      <c r="E25" s="183">
        <v>104.14014999999999</v>
      </c>
      <c r="F25" s="184"/>
      <c r="G25" s="183">
        <v>48.722019999999993</v>
      </c>
      <c r="H25" s="184"/>
      <c r="I25" s="183">
        <v>110.23245</v>
      </c>
      <c r="J25" s="184"/>
      <c r="K25" s="105">
        <v>126.24770073161993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ht="10.5" customHeight="1" x14ac:dyDescent="0.2">
      <c r="A26" s="159" t="s">
        <v>101</v>
      </c>
      <c r="B26" s="127" t="s">
        <v>140</v>
      </c>
      <c r="C26" s="192">
        <v>446.21285</v>
      </c>
      <c r="D26" s="27" t="s">
        <v>188</v>
      </c>
      <c r="E26" s="192">
        <v>356.02728000000002</v>
      </c>
      <c r="F26" s="27" t="s">
        <v>188</v>
      </c>
      <c r="G26" s="192">
        <v>1098.57953</v>
      </c>
      <c r="H26" s="27"/>
      <c r="I26" s="192">
        <v>883.63400000000001</v>
      </c>
      <c r="J26" s="27"/>
      <c r="K26" s="105">
        <v>-19.565768715898059</v>
      </c>
      <c r="L26" s="9"/>
      <c r="M26" s="7"/>
      <c r="N26" s="9"/>
      <c r="O26" s="18"/>
      <c r="P26" s="9"/>
      <c r="Q26" s="18"/>
      <c r="R26" s="9"/>
      <c r="S26" s="10"/>
      <c r="T26" s="11"/>
      <c r="U26" s="11"/>
      <c r="V26" s="11"/>
    </row>
    <row r="27" spans="1:22" s="39" customFormat="1" ht="15" customHeight="1" x14ac:dyDescent="0.2">
      <c r="A27" s="135" t="s">
        <v>176</v>
      </c>
      <c r="B27" s="127"/>
      <c r="C27" s="154"/>
      <c r="D27" s="27"/>
      <c r="E27" s="154"/>
      <c r="F27" s="27"/>
      <c r="G27" s="154"/>
      <c r="H27" s="27"/>
      <c r="I27" s="154"/>
      <c r="J27" s="27"/>
      <c r="K27" s="122"/>
      <c r="L27" s="13"/>
      <c r="M27" s="59"/>
      <c r="N27" s="13"/>
      <c r="O27" s="19"/>
      <c r="P27" s="13"/>
      <c r="Q27" s="19"/>
      <c r="R27" s="13"/>
      <c r="S27" s="14"/>
      <c r="T27" s="59"/>
      <c r="U27" s="59"/>
      <c r="V27" s="59"/>
    </row>
    <row r="28" spans="1:22" ht="10.5" customHeight="1" x14ac:dyDescent="0.2">
      <c r="A28" s="103" t="s">
        <v>156</v>
      </c>
      <c r="B28" s="104" t="s">
        <v>146</v>
      </c>
      <c r="C28" s="140">
        <v>24.32</v>
      </c>
      <c r="D28" s="33"/>
      <c r="E28" s="140">
        <v>28.86</v>
      </c>
      <c r="F28" s="27"/>
      <c r="G28" s="140">
        <v>22.608695652173914</v>
      </c>
      <c r="H28" s="27"/>
      <c r="I28" s="140" t="s">
        <v>196</v>
      </c>
      <c r="J28" s="27"/>
      <c r="K28" s="148" t="s">
        <v>189</v>
      </c>
      <c r="L28" s="13"/>
      <c r="M28" s="7"/>
      <c r="N28" s="13"/>
      <c r="O28" s="19"/>
      <c r="P28" s="13"/>
      <c r="Q28" s="19"/>
      <c r="R28" s="13"/>
      <c r="S28" s="14"/>
      <c r="T28" s="7"/>
      <c r="U28" s="7"/>
      <c r="V28" s="7"/>
    </row>
    <row r="29" spans="1:22" ht="15" customHeight="1" x14ac:dyDescent="0.2">
      <c r="A29" s="15" t="s">
        <v>228</v>
      </c>
      <c r="B29" s="104"/>
      <c r="C29" s="154"/>
      <c r="D29" s="27"/>
      <c r="E29" s="154"/>
      <c r="F29" s="27"/>
      <c r="G29" s="154"/>
      <c r="H29" s="27"/>
      <c r="I29" s="154"/>
      <c r="J29" s="27"/>
      <c r="K29" s="122"/>
      <c r="L29" s="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ht="10.5" customHeight="1" x14ac:dyDescent="0.2">
      <c r="A30" s="103" t="s">
        <v>243</v>
      </c>
      <c r="B30" s="104" t="s">
        <v>86</v>
      </c>
      <c r="C30" s="140">
        <v>0.94376662965337021</v>
      </c>
      <c r="D30" s="144"/>
      <c r="E30" s="140">
        <v>0.90993657692072605</v>
      </c>
      <c r="F30" s="27"/>
      <c r="G30" s="140">
        <v>0.86151260345797842</v>
      </c>
      <c r="H30" s="27"/>
      <c r="I30" s="140">
        <v>0.90088382906798425</v>
      </c>
      <c r="J30" s="27"/>
      <c r="K30" s="105">
        <v>4.5700115647729245</v>
      </c>
      <c r="L30" s="9"/>
      <c r="M30" s="7"/>
      <c r="N30" s="9"/>
      <c r="O30" s="15"/>
      <c r="P30" s="16"/>
      <c r="Q30" s="15"/>
      <c r="R30" s="16"/>
      <c r="S30" s="17"/>
      <c r="T30" s="11"/>
      <c r="U30" s="11"/>
      <c r="V30" s="11"/>
    </row>
    <row r="31" spans="1:22" ht="10.5" customHeight="1" x14ac:dyDescent="0.2">
      <c r="A31" s="103" t="s">
        <v>18</v>
      </c>
      <c r="B31" s="104" t="s">
        <v>86</v>
      </c>
      <c r="C31" s="140">
        <v>0.94379434593531797</v>
      </c>
      <c r="D31" s="144" t="s">
        <v>188</v>
      </c>
      <c r="E31" s="140">
        <v>0.87139800279983459</v>
      </c>
      <c r="F31" s="27" t="s">
        <v>188</v>
      </c>
      <c r="G31" s="140">
        <v>0.89837247652630048</v>
      </c>
      <c r="H31" s="27"/>
      <c r="I31" s="140">
        <v>0.88617763838722252</v>
      </c>
      <c r="J31" s="27"/>
      <c r="K31" s="105">
        <v>-1.3574367489786909</v>
      </c>
      <c r="L31" s="9"/>
      <c r="M31" s="7"/>
      <c r="N31" s="9"/>
      <c r="O31" s="15"/>
      <c r="P31" s="16"/>
      <c r="Q31" s="15"/>
      <c r="R31" s="16"/>
      <c r="S31" s="17"/>
      <c r="T31" s="11"/>
      <c r="U31" s="11"/>
      <c r="V31" s="11"/>
    </row>
    <row r="32" spans="1:22" ht="10.5" customHeight="1" x14ac:dyDescent="0.2">
      <c r="A32" s="103" t="s">
        <v>244</v>
      </c>
      <c r="B32" s="104" t="s">
        <v>86</v>
      </c>
      <c r="C32" s="140">
        <v>0.35872068823779973</v>
      </c>
      <c r="D32" s="144"/>
      <c r="E32" s="140">
        <v>0.3255363875233902</v>
      </c>
      <c r="F32" s="27"/>
      <c r="G32" s="140">
        <v>0.33334647664358841</v>
      </c>
      <c r="H32" s="27"/>
      <c r="I32" s="140">
        <v>0.32229778028255707</v>
      </c>
      <c r="J32" s="27"/>
      <c r="K32" s="105">
        <v>-3.3144782186627197</v>
      </c>
      <c r="L32" s="9"/>
      <c r="M32" s="7"/>
      <c r="N32" s="9"/>
      <c r="O32" s="15"/>
      <c r="P32" s="16"/>
      <c r="Q32" s="15"/>
      <c r="R32" s="16"/>
      <c r="S32" s="17"/>
      <c r="T32" s="11"/>
      <c r="U32" s="11"/>
      <c r="V32" s="11"/>
    </row>
    <row r="33" spans="1:22" s="39" customFormat="1" ht="15" customHeight="1" x14ac:dyDescent="0.2">
      <c r="A33" s="135" t="s">
        <v>144</v>
      </c>
      <c r="B33" s="127"/>
      <c r="C33" s="154"/>
      <c r="D33" s="27"/>
      <c r="E33" s="154"/>
      <c r="F33" s="27"/>
      <c r="G33" s="154"/>
      <c r="H33" s="27"/>
      <c r="I33" s="154"/>
      <c r="J33" s="27"/>
      <c r="K33" s="122"/>
      <c r="L33" s="13"/>
      <c r="M33" s="59"/>
      <c r="N33" s="13"/>
      <c r="O33" s="19"/>
      <c r="P33" s="13"/>
      <c r="Q33" s="19"/>
      <c r="R33" s="13"/>
      <c r="S33" s="14"/>
      <c r="T33" s="59"/>
      <c r="U33" s="59"/>
      <c r="V33" s="59"/>
    </row>
    <row r="34" spans="1:22" s="41" customFormat="1" ht="10.5" customHeight="1" x14ac:dyDescent="0.2">
      <c r="A34" s="123" t="s">
        <v>266</v>
      </c>
      <c r="B34" s="120" t="s">
        <v>140</v>
      </c>
      <c r="C34" s="124">
        <v>21923.598000000002</v>
      </c>
      <c r="D34" s="124"/>
      <c r="E34" s="124">
        <v>25043.58</v>
      </c>
      <c r="F34" s="26"/>
      <c r="G34" s="124">
        <v>29598.365000000002</v>
      </c>
      <c r="H34" s="124"/>
      <c r="I34" s="124">
        <v>32477.062000000002</v>
      </c>
      <c r="J34" s="26"/>
      <c r="K34" s="122">
        <v>9.7258649253092244</v>
      </c>
      <c r="L34" s="9"/>
      <c r="M34" s="59"/>
      <c r="N34" s="9"/>
      <c r="O34" s="18"/>
      <c r="P34" s="9"/>
      <c r="Q34" s="18"/>
      <c r="R34" s="9"/>
      <c r="S34" s="10"/>
      <c r="T34" s="75"/>
      <c r="U34" s="75"/>
      <c r="V34" s="75"/>
    </row>
    <row r="35" spans="1:22" s="39" customFormat="1" ht="10.5" customHeight="1" x14ac:dyDescent="0.2">
      <c r="A35" s="145" t="s">
        <v>67</v>
      </c>
      <c r="B35" s="127" t="s">
        <v>140</v>
      </c>
      <c r="C35" s="154">
        <v>456.28699999999998</v>
      </c>
      <c r="D35" s="63"/>
      <c r="E35" s="154">
        <v>1034.2929999999999</v>
      </c>
      <c r="F35" s="27"/>
      <c r="G35" s="154">
        <v>254.56</v>
      </c>
      <c r="H35" s="27"/>
      <c r="I35" s="154">
        <v>1138.4680000000001</v>
      </c>
      <c r="J35" s="27"/>
      <c r="K35" s="105">
        <v>347.22972972972974</v>
      </c>
      <c r="L35" s="13"/>
      <c r="M35" s="59"/>
      <c r="N35" s="13"/>
      <c r="O35" s="19"/>
      <c r="P35" s="13"/>
      <c r="Q35" s="19"/>
      <c r="R35" s="13"/>
      <c r="S35" s="14"/>
      <c r="T35" s="59"/>
      <c r="U35" s="59"/>
      <c r="V35" s="59"/>
    </row>
    <row r="36" spans="1:22" s="39" customFormat="1" ht="10.5" customHeight="1" x14ac:dyDescent="0.2">
      <c r="A36" s="145" t="s">
        <v>165</v>
      </c>
      <c r="B36" s="127" t="s">
        <v>140</v>
      </c>
      <c r="C36" s="154">
        <v>21467.311000000002</v>
      </c>
      <c r="D36" s="63"/>
      <c r="E36" s="154">
        <v>24009.287</v>
      </c>
      <c r="F36" s="27"/>
      <c r="G36" s="154">
        <v>29343.805</v>
      </c>
      <c r="H36" s="27"/>
      <c r="I36" s="154">
        <v>31338.594000000001</v>
      </c>
      <c r="J36" s="27"/>
      <c r="K36" s="105">
        <v>6.7979902401887005</v>
      </c>
      <c r="L36" s="13"/>
      <c r="M36" s="59"/>
      <c r="N36" s="13"/>
      <c r="O36" s="19"/>
      <c r="P36" s="13"/>
      <c r="Q36" s="19"/>
      <c r="R36" s="13"/>
      <c r="S36" s="14"/>
      <c r="T36" s="59"/>
      <c r="U36" s="59"/>
      <c r="V36" s="59"/>
    </row>
    <row r="37" spans="1:22" s="41" customFormat="1" ht="10.5" customHeight="1" x14ac:dyDescent="0.2">
      <c r="A37" s="123" t="s">
        <v>267</v>
      </c>
      <c r="B37" s="120" t="s">
        <v>140</v>
      </c>
      <c r="C37" s="124">
        <v>9699.3040000000001</v>
      </c>
      <c r="D37" s="124"/>
      <c r="E37" s="124">
        <v>11210.418</v>
      </c>
      <c r="F37" s="26" t="s">
        <v>188</v>
      </c>
      <c r="G37" s="124">
        <v>14284.886</v>
      </c>
      <c r="H37" s="124"/>
      <c r="I37" s="124">
        <v>17638.267</v>
      </c>
      <c r="J37" s="26"/>
      <c r="K37" s="122">
        <v>23.475028082128201</v>
      </c>
      <c r="L37" s="9"/>
      <c r="M37" s="59"/>
      <c r="N37" s="9"/>
      <c r="O37" s="18"/>
      <c r="P37" s="9"/>
      <c r="Q37" s="18"/>
      <c r="R37" s="9"/>
      <c r="S37" s="10"/>
      <c r="T37" s="75"/>
      <c r="U37" s="75"/>
      <c r="V37" s="75"/>
    </row>
    <row r="38" spans="1:22" s="39" customFormat="1" ht="10.5" customHeight="1" x14ac:dyDescent="0.2">
      <c r="A38" s="145" t="s">
        <v>67</v>
      </c>
      <c r="B38" s="127" t="s">
        <v>140</v>
      </c>
      <c r="C38" s="154">
        <v>6833.0230000000001</v>
      </c>
      <c r="D38" s="63"/>
      <c r="E38" s="154">
        <v>7291.8639999999996</v>
      </c>
      <c r="F38" s="27"/>
      <c r="G38" s="154">
        <v>6996.2460000000001</v>
      </c>
      <c r="H38" s="27"/>
      <c r="I38" s="154">
        <v>6800.9189999999999</v>
      </c>
      <c r="J38" s="27"/>
      <c r="K38" s="105">
        <v>-2.7918829612337825</v>
      </c>
      <c r="L38" s="5"/>
      <c r="M38" s="59"/>
      <c r="N38" s="5"/>
      <c r="O38" s="19"/>
      <c r="P38" s="5"/>
      <c r="Q38" s="19"/>
      <c r="R38" s="5"/>
      <c r="S38" s="14"/>
      <c r="T38" s="59"/>
      <c r="U38" s="59"/>
      <c r="V38" s="59"/>
    </row>
    <row r="39" spans="1:22" s="39" customFormat="1" ht="10.5" customHeight="1" x14ac:dyDescent="0.2">
      <c r="A39" s="145" t="s">
        <v>165</v>
      </c>
      <c r="B39" s="127" t="s">
        <v>140</v>
      </c>
      <c r="C39" s="154">
        <v>2866.2809999999999</v>
      </c>
      <c r="D39" s="63"/>
      <c r="E39" s="154">
        <v>3918.5540000000001</v>
      </c>
      <c r="F39" s="27" t="s">
        <v>188</v>
      </c>
      <c r="G39" s="154">
        <v>7288.64</v>
      </c>
      <c r="H39" s="27"/>
      <c r="I39" s="154">
        <v>10837.348</v>
      </c>
      <c r="J39" s="27"/>
      <c r="K39" s="105">
        <v>48.688205207007051</v>
      </c>
      <c r="L39" s="5"/>
      <c r="M39" s="59"/>
      <c r="N39" s="5"/>
      <c r="O39" s="19"/>
      <c r="P39" s="5"/>
      <c r="Q39" s="19"/>
      <c r="R39" s="5"/>
      <c r="S39" s="14"/>
      <c r="T39" s="59"/>
      <c r="U39" s="59"/>
      <c r="V39" s="59"/>
    </row>
    <row r="40" spans="1:22" s="41" customFormat="1" ht="10.5" customHeight="1" x14ac:dyDescent="0.2">
      <c r="A40" s="123" t="s">
        <v>250</v>
      </c>
      <c r="B40" s="120" t="s">
        <v>140</v>
      </c>
      <c r="C40" s="124">
        <v>12224.294000000002</v>
      </c>
      <c r="D40" s="124"/>
      <c r="E40" s="124">
        <v>13833.162000000002</v>
      </c>
      <c r="F40" s="26" t="s">
        <v>188</v>
      </c>
      <c r="G40" s="124">
        <v>15313.479000000001</v>
      </c>
      <c r="H40" s="124"/>
      <c r="I40" s="124">
        <v>14838.795000000002</v>
      </c>
      <c r="J40" s="26"/>
      <c r="K40" s="146">
        <v>-3.0997789594382779</v>
      </c>
      <c r="L40" s="42"/>
      <c r="M40" s="59"/>
      <c r="N40" s="42"/>
      <c r="O40" s="18"/>
      <c r="P40" s="42"/>
      <c r="Q40" s="18"/>
      <c r="R40" s="42"/>
      <c r="S40" s="10"/>
      <c r="T40" s="75"/>
      <c r="U40" s="75"/>
      <c r="V40" s="75"/>
    </row>
    <row r="41" spans="1:22" ht="15" customHeight="1" x14ac:dyDescent="0.2">
      <c r="A41" s="135" t="s">
        <v>157</v>
      </c>
      <c r="B41" s="165"/>
      <c r="C41" s="154"/>
      <c r="D41" s="27"/>
      <c r="E41" s="154"/>
      <c r="F41" s="27"/>
      <c r="G41" s="154"/>
      <c r="H41" s="27"/>
      <c r="I41" s="154"/>
      <c r="J41" s="27"/>
      <c r="K41" s="122"/>
      <c r="M41" s="7"/>
    </row>
    <row r="42" spans="1:22" ht="10.5" customHeight="1" x14ac:dyDescent="0.2">
      <c r="A42" s="103" t="s">
        <v>145</v>
      </c>
      <c r="B42" s="104" t="s">
        <v>137</v>
      </c>
      <c r="C42" s="154">
        <v>4429</v>
      </c>
      <c r="D42" s="27"/>
      <c r="E42" s="154">
        <v>4128</v>
      </c>
      <c r="F42" s="27"/>
      <c r="G42" s="154">
        <v>3859</v>
      </c>
      <c r="H42" s="27"/>
      <c r="I42" s="154">
        <v>3751</v>
      </c>
      <c r="J42" s="27"/>
      <c r="K42" s="105">
        <v>-2.7986525006478358</v>
      </c>
      <c r="M42" s="7"/>
    </row>
    <row r="43" spans="1:22" ht="10.5" customHeight="1" x14ac:dyDescent="0.2">
      <c r="A43" s="103" t="s">
        <v>141</v>
      </c>
      <c r="B43" s="104" t="s">
        <v>137</v>
      </c>
      <c r="C43" s="154">
        <v>4429</v>
      </c>
      <c r="D43" s="27"/>
      <c r="E43" s="154">
        <v>4057</v>
      </c>
      <c r="F43" s="27"/>
      <c r="G43" s="154">
        <v>3859</v>
      </c>
      <c r="H43" s="27"/>
      <c r="I43" s="154">
        <v>3751</v>
      </c>
      <c r="J43" s="27"/>
      <c r="K43" s="105">
        <v>-2.7986525006478358</v>
      </c>
      <c r="M43" s="7"/>
    </row>
    <row r="44" spans="1:22" s="31" customFormat="1" ht="10.5" customHeight="1" x14ac:dyDescent="0.2">
      <c r="A44" s="123" t="s">
        <v>265</v>
      </c>
      <c r="B44" s="120" t="s">
        <v>134</v>
      </c>
      <c r="C44" s="34">
        <v>100</v>
      </c>
      <c r="D44" s="34"/>
      <c r="E44" s="34">
        <v>98.28003875968993</v>
      </c>
      <c r="F44" s="26"/>
      <c r="G44" s="34">
        <v>100</v>
      </c>
      <c r="H44" s="34"/>
      <c r="I44" s="34">
        <v>100</v>
      </c>
      <c r="J44" s="26"/>
      <c r="K44" s="122" t="s">
        <v>268</v>
      </c>
      <c r="L44" s="41"/>
      <c r="M44" s="7"/>
    </row>
    <row r="45" spans="1:22" ht="10.5" customHeight="1" x14ac:dyDescent="0.2">
      <c r="A45" s="103" t="s">
        <v>142</v>
      </c>
      <c r="B45" s="104" t="s">
        <v>138</v>
      </c>
      <c r="C45" s="154">
        <v>30992</v>
      </c>
      <c r="D45" s="27"/>
      <c r="E45" s="154">
        <v>25398</v>
      </c>
      <c r="F45" s="27"/>
      <c r="G45" s="154">
        <v>31724</v>
      </c>
      <c r="H45" s="27"/>
      <c r="I45" s="154">
        <v>24524</v>
      </c>
      <c r="J45" s="27"/>
      <c r="K45" s="105">
        <v>-22.695750851090658</v>
      </c>
      <c r="M45" s="7"/>
    </row>
    <row r="46" spans="1:22" ht="10.5" customHeight="1" x14ac:dyDescent="0.2">
      <c r="A46" s="103" t="s">
        <v>166</v>
      </c>
      <c r="B46" s="104" t="s">
        <v>138</v>
      </c>
      <c r="C46" s="154">
        <v>30992</v>
      </c>
      <c r="D46" s="27"/>
      <c r="E46" s="154">
        <v>25398</v>
      </c>
      <c r="F46" s="27"/>
      <c r="G46" s="154">
        <v>31724</v>
      </c>
      <c r="H46" s="27"/>
      <c r="I46" s="154">
        <v>24524</v>
      </c>
      <c r="J46" s="27"/>
      <c r="K46" s="105">
        <v>-22.695750851090658</v>
      </c>
      <c r="M46" s="7"/>
    </row>
    <row r="47" spans="1:22" s="31" customFormat="1" ht="10.5" customHeight="1" x14ac:dyDescent="0.2">
      <c r="A47" s="123" t="s">
        <v>264</v>
      </c>
      <c r="B47" s="120" t="s">
        <v>134</v>
      </c>
      <c r="C47" s="34">
        <v>100</v>
      </c>
      <c r="D47" s="34"/>
      <c r="E47" s="34">
        <v>100</v>
      </c>
      <c r="F47" s="26"/>
      <c r="G47" s="34">
        <v>100</v>
      </c>
      <c r="H47" s="34"/>
      <c r="I47" s="34">
        <v>100</v>
      </c>
      <c r="J47" s="26"/>
      <c r="K47" s="122" t="s">
        <v>268</v>
      </c>
      <c r="L47" s="41"/>
      <c r="M47" s="7"/>
    </row>
    <row r="48" spans="1:22" s="31" customFormat="1" ht="10.5" customHeight="1" x14ac:dyDescent="0.2">
      <c r="A48" s="123" t="s">
        <v>248</v>
      </c>
      <c r="B48" s="120" t="s">
        <v>249</v>
      </c>
      <c r="C48" s="34">
        <v>6.9975163693836082</v>
      </c>
      <c r="D48" s="34"/>
      <c r="E48" s="34">
        <v>6.2602908553118066</v>
      </c>
      <c r="F48" s="26"/>
      <c r="G48" s="34">
        <v>8.220782586162219</v>
      </c>
      <c r="H48" s="34"/>
      <c r="I48" s="34">
        <v>6.5379898693681682</v>
      </c>
      <c r="J48" s="26"/>
      <c r="K48" s="122">
        <v>-20.469982013958642</v>
      </c>
      <c r="L48" s="41"/>
      <c r="M48" s="7"/>
    </row>
    <row r="49" spans="1:20" ht="10.5" customHeight="1" x14ac:dyDescent="0.2">
      <c r="A49" s="103" t="s">
        <v>139</v>
      </c>
      <c r="B49" s="104" t="s">
        <v>140</v>
      </c>
      <c r="C49" s="154">
        <v>13072</v>
      </c>
      <c r="D49" s="27"/>
      <c r="E49" s="154">
        <v>14550</v>
      </c>
      <c r="F49" s="27"/>
      <c r="G49" s="154">
        <v>15946</v>
      </c>
      <c r="H49" s="27"/>
      <c r="I49" s="154">
        <v>15778</v>
      </c>
      <c r="J49" s="27"/>
      <c r="K49" s="105">
        <v>-1.0535557506584747</v>
      </c>
      <c r="M49" s="7"/>
    </row>
    <row r="50" spans="1:20" ht="15" customHeight="1" x14ac:dyDescent="0.2">
      <c r="A50" s="135" t="s">
        <v>38</v>
      </c>
      <c r="B50" s="165"/>
      <c r="C50" s="154"/>
      <c r="D50" s="27"/>
      <c r="E50" s="154"/>
      <c r="F50" s="27"/>
      <c r="G50" s="154"/>
      <c r="H50" s="27"/>
      <c r="I50" s="154"/>
      <c r="J50" s="27"/>
      <c r="K50" s="105"/>
      <c r="M50" s="7"/>
    </row>
    <row r="51" spans="1:20" ht="10.5" customHeight="1" x14ac:dyDescent="0.2">
      <c r="A51" s="103" t="s">
        <v>145</v>
      </c>
      <c r="B51" s="104" t="s">
        <v>137</v>
      </c>
      <c r="C51" s="154">
        <v>9222</v>
      </c>
      <c r="D51" s="27"/>
      <c r="E51" s="154">
        <v>8591</v>
      </c>
      <c r="F51" s="27"/>
      <c r="G51" s="154">
        <v>8154</v>
      </c>
      <c r="H51" s="27"/>
      <c r="I51" s="154">
        <v>8165</v>
      </c>
      <c r="J51" s="27"/>
      <c r="K51" s="105">
        <v>0.13490311503556729</v>
      </c>
      <c r="M51" s="7"/>
      <c r="N51" s="30"/>
      <c r="O51" s="30"/>
      <c r="P51" s="30"/>
      <c r="Q51" s="30"/>
      <c r="R51" s="30"/>
      <c r="S51" s="30"/>
      <c r="T51" s="30"/>
    </row>
    <row r="52" spans="1:20" ht="10.5" customHeight="1" x14ac:dyDescent="0.2">
      <c r="A52" s="103" t="s">
        <v>141</v>
      </c>
      <c r="B52" s="104" t="s">
        <v>137</v>
      </c>
      <c r="C52" s="154">
        <v>9168</v>
      </c>
      <c r="D52" s="27"/>
      <c r="E52" s="154">
        <v>8447</v>
      </c>
      <c r="F52" s="27"/>
      <c r="G52" s="154">
        <v>7890</v>
      </c>
      <c r="H52" s="27"/>
      <c r="I52" s="154">
        <v>7819</v>
      </c>
      <c r="J52" s="27"/>
      <c r="K52" s="105">
        <v>-0.89987325728770884</v>
      </c>
      <c r="M52" s="7"/>
    </row>
    <row r="53" spans="1:20" s="31" customFormat="1" ht="10.5" customHeight="1" x14ac:dyDescent="0.2">
      <c r="A53" s="123" t="s">
        <v>265</v>
      </c>
      <c r="B53" s="120" t="s">
        <v>134</v>
      </c>
      <c r="C53" s="34">
        <v>99.414443721535463</v>
      </c>
      <c r="D53" s="34"/>
      <c r="E53" s="34">
        <v>98.323827261087189</v>
      </c>
      <c r="F53" s="26"/>
      <c r="G53" s="34">
        <v>96.762325239146435</v>
      </c>
      <c r="H53" s="34"/>
      <c r="I53" s="34">
        <v>95.762400489895896</v>
      </c>
      <c r="J53" s="26"/>
      <c r="K53" s="122">
        <v>-1.0333823074003656</v>
      </c>
      <c r="L53" s="41"/>
      <c r="M53" s="7"/>
    </row>
    <row r="54" spans="1:20" ht="10.5" customHeight="1" x14ac:dyDescent="0.2">
      <c r="A54" s="103" t="s">
        <v>142</v>
      </c>
      <c r="B54" s="104" t="s">
        <v>138</v>
      </c>
      <c r="C54" s="154">
        <v>60262</v>
      </c>
      <c r="D54" s="27"/>
      <c r="E54" s="154">
        <v>52790</v>
      </c>
      <c r="F54" s="27"/>
      <c r="G54" s="154">
        <v>57648</v>
      </c>
      <c r="H54" s="27"/>
      <c r="I54" s="154">
        <v>53398</v>
      </c>
      <c r="J54" s="27"/>
      <c r="K54" s="105">
        <v>-7.3723286150430223</v>
      </c>
      <c r="M54" s="7"/>
    </row>
    <row r="55" spans="1:20" ht="10.5" customHeight="1" x14ac:dyDescent="0.2">
      <c r="A55" s="103" t="s">
        <v>166</v>
      </c>
      <c r="B55" s="104" t="s">
        <v>138</v>
      </c>
      <c r="C55" s="154">
        <v>60207</v>
      </c>
      <c r="D55" s="27"/>
      <c r="E55" s="154">
        <v>52763</v>
      </c>
      <c r="F55" s="27"/>
      <c r="G55" s="154">
        <v>56505</v>
      </c>
      <c r="H55" s="27"/>
      <c r="I55" s="154">
        <v>53393</v>
      </c>
      <c r="J55" s="27"/>
      <c r="K55" s="105">
        <v>-5.5074772144058093</v>
      </c>
      <c r="M55" s="7"/>
    </row>
    <row r="56" spans="1:20" s="31" customFormat="1" ht="10.5" customHeight="1" x14ac:dyDescent="0.2">
      <c r="A56" s="123" t="s">
        <v>264</v>
      </c>
      <c r="B56" s="120" t="s">
        <v>134</v>
      </c>
      <c r="C56" s="34">
        <v>99.908731870830707</v>
      </c>
      <c r="D56" s="34"/>
      <c r="E56" s="34">
        <v>99.948853949611674</v>
      </c>
      <c r="F56" s="26"/>
      <c r="G56" s="34">
        <v>98.01727726894255</v>
      </c>
      <c r="H56" s="34"/>
      <c r="I56" s="34">
        <v>99.990636353421479</v>
      </c>
      <c r="J56" s="26"/>
      <c r="K56" s="122">
        <v>2.0132767808519914</v>
      </c>
      <c r="L56" s="41"/>
      <c r="M56" s="7"/>
    </row>
    <row r="57" spans="1:20" s="31" customFormat="1" ht="10.5" customHeight="1" x14ac:dyDescent="0.2">
      <c r="A57" s="123" t="s">
        <v>248</v>
      </c>
      <c r="B57" s="120" t="s">
        <v>249</v>
      </c>
      <c r="C57" s="34">
        <v>6.5730802792321121</v>
      </c>
      <c r="D57" s="34"/>
      <c r="E57" s="34">
        <v>6.2495560554042857</v>
      </c>
      <c r="F57" s="26"/>
      <c r="G57" s="34">
        <v>7.306463878326996</v>
      </c>
      <c r="H57" s="34"/>
      <c r="I57" s="34">
        <v>6.829262053971096</v>
      </c>
      <c r="J57" s="26"/>
      <c r="K57" s="122">
        <v>-6.5312281330975104</v>
      </c>
      <c r="L57" s="41"/>
      <c r="M57" s="7"/>
    </row>
    <row r="58" spans="1:20" ht="10.5" customHeight="1" x14ac:dyDescent="0.2">
      <c r="A58" s="103" t="s">
        <v>139</v>
      </c>
      <c r="B58" s="104" t="s">
        <v>140</v>
      </c>
      <c r="C58" s="154">
        <v>30410</v>
      </c>
      <c r="D58" s="27"/>
      <c r="E58" s="154">
        <v>31093</v>
      </c>
      <c r="F58" s="27"/>
      <c r="G58" s="154">
        <v>32111</v>
      </c>
      <c r="H58" s="27"/>
      <c r="I58" s="154">
        <v>35680</v>
      </c>
      <c r="J58" s="27"/>
      <c r="K58" s="105">
        <v>11.114571330696643</v>
      </c>
      <c r="M58" s="7"/>
    </row>
    <row r="59" spans="1:20" ht="5.0999999999999996" customHeight="1" thickBot="1" x14ac:dyDescent="0.25">
      <c r="A59" s="106"/>
      <c r="B59" s="106"/>
      <c r="C59" s="132"/>
      <c r="D59" s="133"/>
      <c r="E59" s="106"/>
      <c r="F59" s="133"/>
      <c r="G59" s="106"/>
      <c r="H59" s="133"/>
      <c r="I59" s="106"/>
      <c r="J59" s="133"/>
      <c r="K59" s="134"/>
    </row>
    <row r="60" spans="1:20" ht="15" customHeight="1" x14ac:dyDescent="0.2">
      <c r="A60" s="58" t="s">
        <v>195</v>
      </c>
      <c r="B60" s="69"/>
      <c r="C60" s="166"/>
      <c r="D60" s="151"/>
      <c r="E60" s="69"/>
      <c r="F60" s="151"/>
      <c r="G60" s="69"/>
      <c r="H60" s="151"/>
      <c r="I60" s="69"/>
      <c r="J60" s="151"/>
      <c r="K60" s="149"/>
    </row>
    <row r="61" spans="1:20" ht="9" customHeight="1" x14ac:dyDescent="0.2">
      <c r="A61" s="58" t="s">
        <v>191</v>
      </c>
      <c r="B61" s="39"/>
      <c r="C61" s="63"/>
      <c r="D61" s="118"/>
      <c r="E61" s="39"/>
      <c r="F61" s="118"/>
      <c r="G61" s="39"/>
      <c r="H61" s="118"/>
      <c r="I61" s="39"/>
      <c r="J61" s="118"/>
      <c r="K61" s="39"/>
    </row>
    <row r="62" spans="1:20" ht="9" customHeight="1" x14ac:dyDescent="0.2">
      <c r="A62" s="58" t="s">
        <v>219</v>
      </c>
      <c r="B62" s="39"/>
      <c r="C62" s="63"/>
      <c r="D62" s="118"/>
      <c r="E62" s="39"/>
      <c r="F62" s="118"/>
      <c r="G62" s="39"/>
      <c r="H62" s="118"/>
      <c r="I62" s="39"/>
      <c r="J62" s="118"/>
      <c r="K62" s="39"/>
    </row>
    <row r="63" spans="1:20" ht="9" customHeight="1" x14ac:dyDescent="0.2">
      <c r="A63" s="58" t="s">
        <v>260</v>
      </c>
      <c r="B63" s="39"/>
      <c r="C63" s="63"/>
      <c r="D63" s="118"/>
      <c r="E63" s="39"/>
      <c r="F63" s="118"/>
      <c r="G63" s="39"/>
      <c r="H63" s="118"/>
      <c r="I63" s="39"/>
      <c r="J63" s="118"/>
      <c r="K63" s="39"/>
    </row>
    <row r="64" spans="1:20" ht="9" customHeight="1" x14ac:dyDescent="0.2">
      <c r="A64" s="58" t="s">
        <v>13</v>
      </c>
      <c r="B64" s="39"/>
      <c r="C64" s="63"/>
      <c r="D64" s="118"/>
      <c r="E64" s="39"/>
      <c r="F64" s="118"/>
      <c r="G64" s="39"/>
      <c r="H64" s="118"/>
      <c r="I64" s="39"/>
      <c r="J64" s="118"/>
      <c r="K64" s="39"/>
    </row>
    <row r="65" spans="1:11" ht="15" customHeight="1" x14ac:dyDescent="0.2">
      <c r="A65" s="131" t="s">
        <v>288</v>
      </c>
      <c r="B65" s="39"/>
      <c r="C65" s="63"/>
      <c r="D65" s="118"/>
      <c r="E65" s="39"/>
      <c r="F65" s="118"/>
      <c r="G65" s="39"/>
      <c r="H65" s="118"/>
      <c r="I65" s="39"/>
      <c r="J65" s="118"/>
      <c r="K65" s="39"/>
    </row>
    <row r="66" spans="1:11" x14ac:dyDescent="0.2">
      <c r="B66" s="25"/>
      <c r="C66" s="61"/>
      <c r="D66" s="29"/>
      <c r="E66" s="25"/>
      <c r="F66" s="29"/>
      <c r="G66" s="25"/>
      <c r="H66" s="29"/>
      <c r="I66" s="25"/>
      <c r="J66" s="29"/>
      <c r="K66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67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1"/>
  <dimension ref="A1:X66"/>
  <sheetViews>
    <sheetView showGridLines="0" zoomScale="115" zoomScaleNormal="125" workbookViewId="0"/>
  </sheetViews>
  <sheetFormatPr baseColWidth="10" defaultRowHeight="12.75" x14ac:dyDescent="0.2"/>
  <cols>
    <col min="1" max="1" width="34.7109375" customWidth="1"/>
    <col min="2" max="2" width="7.570312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.28515625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4" ht="24" customHeight="1" x14ac:dyDescent="0.2">
      <c r="A2" s="91" t="s">
        <v>2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4" s="51" customFormat="1" ht="18" customHeight="1" thickBot="1" x14ac:dyDescent="0.25">
      <c r="A3" s="94" t="s">
        <v>318</v>
      </c>
      <c r="B3" s="115"/>
      <c r="C3" s="115"/>
      <c r="D3" s="115"/>
      <c r="E3" s="115"/>
      <c r="F3" s="115"/>
      <c r="G3" s="115"/>
      <c r="H3" s="115"/>
      <c r="I3" s="115"/>
      <c r="J3" s="115"/>
      <c r="K3" s="116"/>
      <c r="L3" s="117"/>
      <c r="M3" s="81"/>
      <c r="N3" s="81"/>
      <c r="O3" s="81"/>
      <c r="P3" s="82"/>
      <c r="Q3" s="81"/>
      <c r="R3" s="82"/>
      <c r="S3" s="81"/>
      <c r="T3" s="83"/>
      <c r="U3" s="84"/>
      <c r="V3" s="84"/>
    </row>
    <row r="4" spans="1:24" s="49" customFormat="1" ht="12.9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</row>
    <row r="5" spans="1:24" s="49" customFormat="1" ht="12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4" s="39" customFormat="1" ht="14.1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4" ht="10.5" customHeight="1" x14ac:dyDescent="0.2">
      <c r="A7" s="123" t="s">
        <v>143</v>
      </c>
      <c r="B7" s="120" t="s">
        <v>136</v>
      </c>
      <c r="C7" s="182">
        <v>303</v>
      </c>
      <c r="D7" s="26" t="s">
        <v>187</v>
      </c>
      <c r="E7" s="182">
        <v>311</v>
      </c>
      <c r="F7" s="26" t="s">
        <v>187</v>
      </c>
      <c r="G7" s="182">
        <v>321</v>
      </c>
      <c r="H7" s="26" t="s">
        <v>187</v>
      </c>
      <c r="I7" s="182">
        <v>338</v>
      </c>
      <c r="J7" s="26" t="s">
        <v>187</v>
      </c>
      <c r="K7" s="122">
        <v>5.2959501557632294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4" ht="10.5" customHeight="1" x14ac:dyDescent="0.2">
      <c r="A8" s="145" t="s">
        <v>68</v>
      </c>
      <c r="B8" s="104" t="s">
        <v>136</v>
      </c>
      <c r="C8" s="129">
        <v>303</v>
      </c>
      <c r="D8" s="27" t="s">
        <v>187</v>
      </c>
      <c r="E8" s="129">
        <v>311</v>
      </c>
      <c r="F8" s="27" t="s">
        <v>187</v>
      </c>
      <c r="G8" s="129">
        <v>321</v>
      </c>
      <c r="H8" s="27" t="s">
        <v>187</v>
      </c>
      <c r="I8" s="129">
        <v>338</v>
      </c>
      <c r="J8" s="27" t="s">
        <v>187</v>
      </c>
      <c r="K8" s="105">
        <v>5.2959501557632294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4" ht="10.5" customHeight="1" x14ac:dyDescent="0.2">
      <c r="A9" s="145" t="s">
        <v>109</v>
      </c>
      <c r="B9" s="104" t="s">
        <v>136</v>
      </c>
      <c r="C9" s="104" t="s">
        <v>268</v>
      </c>
      <c r="D9" s="26"/>
      <c r="E9" s="104" t="s">
        <v>268</v>
      </c>
      <c r="F9" s="27"/>
      <c r="G9" s="104" t="s">
        <v>268</v>
      </c>
      <c r="H9" s="27"/>
      <c r="I9" s="104" t="s">
        <v>268</v>
      </c>
      <c r="J9" s="27"/>
      <c r="K9" s="148" t="s">
        <v>189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4" ht="10.5" customHeight="1" x14ac:dyDescent="0.2">
      <c r="A10" s="123" t="s">
        <v>145</v>
      </c>
      <c r="B10" s="120" t="s">
        <v>137</v>
      </c>
      <c r="C10" s="30">
        <v>2984</v>
      </c>
      <c r="D10" s="26"/>
      <c r="E10" s="30">
        <v>3252</v>
      </c>
      <c r="F10" s="26"/>
      <c r="G10" s="30">
        <v>3826</v>
      </c>
      <c r="H10" s="26"/>
      <c r="I10" s="30">
        <v>4192</v>
      </c>
      <c r="J10" s="26"/>
      <c r="K10" s="122">
        <v>9.5661265028750719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4" ht="10.5" customHeight="1" x14ac:dyDescent="0.2">
      <c r="A11" s="123" t="s">
        <v>141</v>
      </c>
      <c r="B11" s="120" t="s">
        <v>137</v>
      </c>
      <c r="C11" s="30">
        <v>2615</v>
      </c>
      <c r="D11" s="26"/>
      <c r="E11" s="30">
        <v>3090</v>
      </c>
      <c r="F11" s="26"/>
      <c r="G11" s="30">
        <v>3826</v>
      </c>
      <c r="H11" s="26"/>
      <c r="I11" s="30">
        <v>4016</v>
      </c>
      <c r="J11" s="26"/>
      <c r="K11" s="122">
        <v>4.9660219550444307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4" ht="10.5" customHeight="1" x14ac:dyDescent="0.2">
      <c r="A12" s="145" t="s">
        <v>68</v>
      </c>
      <c r="B12" s="104" t="s">
        <v>137</v>
      </c>
      <c r="C12" s="121">
        <v>2615</v>
      </c>
      <c r="D12" s="26"/>
      <c r="E12" s="121">
        <v>3090</v>
      </c>
      <c r="F12" s="27"/>
      <c r="G12" s="121">
        <v>3826</v>
      </c>
      <c r="H12" s="27"/>
      <c r="I12" s="121">
        <v>4016</v>
      </c>
      <c r="J12" s="27"/>
      <c r="K12" s="105">
        <v>4.9660219550444307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4" ht="10.5" customHeight="1" x14ac:dyDescent="0.2">
      <c r="A13" s="145" t="s">
        <v>109</v>
      </c>
      <c r="B13" s="104" t="s">
        <v>137</v>
      </c>
      <c r="C13" s="104" t="s">
        <v>268</v>
      </c>
      <c r="D13" s="26"/>
      <c r="E13" s="104" t="s">
        <v>268</v>
      </c>
      <c r="F13" s="27"/>
      <c r="G13" s="104" t="s">
        <v>268</v>
      </c>
      <c r="H13" s="27"/>
      <c r="I13" s="104" t="s">
        <v>268</v>
      </c>
      <c r="J13" s="27"/>
      <c r="K13" s="148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4" s="31" customFormat="1" ht="10.5" customHeight="1" x14ac:dyDescent="0.2">
      <c r="A14" s="123" t="s">
        <v>265</v>
      </c>
      <c r="B14" s="120" t="s">
        <v>134</v>
      </c>
      <c r="C14" s="138">
        <v>87.634048257372655</v>
      </c>
      <c r="D14" s="138"/>
      <c r="E14" s="138">
        <v>95.018450184501845</v>
      </c>
      <c r="F14" s="26"/>
      <c r="G14" s="138">
        <v>100</v>
      </c>
      <c r="H14" s="138"/>
      <c r="I14" s="138">
        <v>95.801526717557252</v>
      </c>
      <c r="J14" s="26"/>
      <c r="K14" s="122">
        <v>-4.19847328244275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4" ht="10.5" customHeight="1" x14ac:dyDescent="0.2">
      <c r="A15" s="123" t="s">
        <v>142</v>
      </c>
      <c r="B15" s="120" t="s">
        <v>138</v>
      </c>
      <c r="C15" s="30">
        <v>55852</v>
      </c>
      <c r="D15" s="26"/>
      <c r="E15" s="30">
        <v>64773</v>
      </c>
      <c r="F15" s="26"/>
      <c r="G15" s="30">
        <v>90060</v>
      </c>
      <c r="H15" s="26"/>
      <c r="I15" s="30">
        <v>99167</v>
      </c>
      <c r="J15" s="26"/>
      <c r="K15" s="122">
        <v>10.112147457250732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4" ht="10.5" customHeight="1" x14ac:dyDescent="0.2">
      <c r="A16" s="123" t="s">
        <v>166</v>
      </c>
      <c r="B16" s="120" t="s">
        <v>138</v>
      </c>
      <c r="C16" s="30">
        <v>55852</v>
      </c>
      <c r="D16" s="26"/>
      <c r="E16" s="30">
        <v>64739</v>
      </c>
      <c r="F16" s="26"/>
      <c r="G16" s="30">
        <v>90060</v>
      </c>
      <c r="H16" s="26"/>
      <c r="I16" s="30">
        <v>99167</v>
      </c>
      <c r="J16" s="26"/>
      <c r="K16" s="122">
        <v>10.112147457250732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68</v>
      </c>
      <c r="B17" s="104" t="s">
        <v>138</v>
      </c>
      <c r="C17" s="121">
        <v>55852</v>
      </c>
      <c r="D17" s="26"/>
      <c r="E17" s="121">
        <v>64739</v>
      </c>
      <c r="F17" s="27"/>
      <c r="G17" s="121">
        <v>90060</v>
      </c>
      <c r="H17" s="27"/>
      <c r="I17" s="121">
        <v>99167</v>
      </c>
      <c r="J17" s="27"/>
      <c r="K17" s="105">
        <v>10.112147457250732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109</v>
      </c>
      <c r="B18" s="104" t="s">
        <v>138</v>
      </c>
      <c r="C18" s="104" t="s">
        <v>268</v>
      </c>
      <c r="D18" s="26"/>
      <c r="E18" s="104" t="s">
        <v>268</v>
      </c>
      <c r="F18" s="27"/>
      <c r="G18" s="104" t="s">
        <v>268</v>
      </c>
      <c r="H18" s="27"/>
      <c r="I18" s="104" t="s">
        <v>268</v>
      </c>
      <c r="J18" s="27"/>
      <c r="K18" s="148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38">
        <v>100</v>
      </c>
      <c r="D19" s="138"/>
      <c r="E19" s="138">
        <v>99.947508992944591</v>
      </c>
      <c r="F19" s="26"/>
      <c r="G19" s="138">
        <v>100</v>
      </c>
      <c r="H19" s="138"/>
      <c r="I19" s="138">
        <v>100</v>
      </c>
      <c r="J19" s="26"/>
      <c r="K19" s="122" t="s">
        <v>268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38">
        <v>21.35831739961759</v>
      </c>
      <c r="D20" s="138"/>
      <c r="E20" s="138">
        <v>20.962135922330098</v>
      </c>
      <c r="F20" s="26"/>
      <c r="G20" s="138">
        <v>23.538944066910613</v>
      </c>
      <c r="H20" s="138"/>
      <c r="I20" s="138">
        <v>24.692978087649401</v>
      </c>
      <c r="J20" s="26"/>
      <c r="K20" s="122">
        <v>4.9026584092234149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10.5" customHeight="1" x14ac:dyDescent="0.2">
      <c r="A21" s="160" t="s">
        <v>190</v>
      </c>
      <c r="B21" s="147" t="s">
        <v>140</v>
      </c>
      <c r="C21" s="30">
        <v>41685</v>
      </c>
      <c r="D21" s="26"/>
      <c r="E21" s="161">
        <v>49906</v>
      </c>
      <c r="F21" s="26"/>
      <c r="G21" s="161">
        <v>69673</v>
      </c>
      <c r="H21" s="26"/>
      <c r="I21" s="161">
        <v>83347</v>
      </c>
      <c r="J21" s="26"/>
      <c r="K21" s="122">
        <v>19.625967017352487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68</v>
      </c>
      <c r="B22" s="127" t="s">
        <v>140</v>
      </c>
      <c r="C22" s="154">
        <v>41685</v>
      </c>
      <c r="D22" s="27"/>
      <c r="E22" s="154">
        <v>49906</v>
      </c>
      <c r="F22" s="27"/>
      <c r="G22" s="154">
        <v>69673</v>
      </c>
      <c r="H22" s="27"/>
      <c r="I22" s="154">
        <v>83347</v>
      </c>
      <c r="J22" s="27"/>
      <c r="K22" s="105">
        <v>19.625967017352487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109</v>
      </c>
      <c r="B23" s="127" t="s">
        <v>140</v>
      </c>
      <c r="C23" s="104" t="s">
        <v>268</v>
      </c>
      <c r="D23" s="26"/>
      <c r="E23" s="104" t="s">
        <v>268</v>
      </c>
      <c r="F23" s="27"/>
      <c r="G23" s="104" t="s">
        <v>268</v>
      </c>
      <c r="H23" s="27"/>
      <c r="I23" s="104" t="s">
        <v>268</v>
      </c>
      <c r="J23" s="27"/>
      <c r="K23" s="148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57" t="s">
        <v>200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26" t="s">
        <v>68</v>
      </c>
      <c r="B25" s="127" t="s">
        <v>140</v>
      </c>
      <c r="C25" s="195">
        <v>1843.12472</v>
      </c>
      <c r="D25" s="27" t="s">
        <v>188</v>
      </c>
      <c r="E25" s="195">
        <v>174.95715000000001</v>
      </c>
      <c r="F25" s="27" t="s">
        <v>188</v>
      </c>
      <c r="G25" s="195">
        <v>47.039769999999997</v>
      </c>
      <c r="H25" s="27"/>
      <c r="I25" s="195">
        <v>281.54606000000001</v>
      </c>
      <c r="J25" s="27"/>
      <c r="K25" s="105">
        <v>498.52771388975759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s="39" customFormat="1" ht="15" customHeight="1" x14ac:dyDescent="0.2">
      <c r="A26" s="135" t="s">
        <v>177</v>
      </c>
      <c r="B26" s="127"/>
      <c r="C26" s="154"/>
      <c r="D26" s="27"/>
      <c r="E26" s="154"/>
      <c r="F26" s="27"/>
      <c r="G26" s="154"/>
      <c r="H26" s="27"/>
      <c r="I26" s="154"/>
      <c r="J26" s="27"/>
      <c r="K26" s="122"/>
      <c r="L26" s="13"/>
      <c r="M26" s="59"/>
      <c r="N26" s="13"/>
      <c r="O26" s="19"/>
      <c r="P26" s="13"/>
      <c r="Q26" s="19"/>
      <c r="R26" s="13"/>
      <c r="S26" s="14"/>
      <c r="T26" s="59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0">
        <v>9.33</v>
      </c>
      <c r="D27" s="33"/>
      <c r="E27" s="140">
        <v>11.18</v>
      </c>
      <c r="F27" s="27"/>
      <c r="G27" s="140">
        <v>10.712121212121213</v>
      </c>
      <c r="H27" s="27"/>
      <c r="I27" s="140" t="s">
        <v>196</v>
      </c>
      <c r="J27" s="27"/>
      <c r="K27" s="148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s="39" customFormat="1" ht="15" customHeight="1" x14ac:dyDescent="0.2">
      <c r="A28" s="135" t="s">
        <v>178</v>
      </c>
      <c r="B28" s="127"/>
      <c r="C28" s="198"/>
      <c r="D28" s="27"/>
      <c r="E28" s="198"/>
      <c r="F28" s="27"/>
      <c r="G28" s="198"/>
      <c r="H28" s="27"/>
      <c r="I28" s="154"/>
      <c r="J28" s="27"/>
      <c r="K28" s="122"/>
      <c r="L28" s="13"/>
      <c r="M28" s="59"/>
      <c r="N28" s="13"/>
      <c r="O28" s="19"/>
      <c r="P28" s="13"/>
      <c r="Q28" s="19"/>
      <c r="R28" s="13"/>
      <c r="S28" s="14"/>
      <c r="T28" s="59"/>
      <c r="U28" s="59"/>
      <c r="V28" s="59"/>
    </row>
    <row r="29" spans="1:22" ht="10.5" customHeight="1" x14ac:dyDescent="0.2">
      <c r="A29" s="103" t="s">
        <v>156</v>
      </c>
      <c r="B29" s="104" t="s">
        <v>146</v>
      </c>
      <c r="C29" s="140">
        <v>10.119999999999999</v>
      </c>
      <c r="D29" s="33"/>
      <c r="E29" s="140">
        <v>9.56</v>
      </c>
      <c r="F29" s="27"/>
      <c r="G29" s="140">
        <v>12.340909090909092</v>
      </c>
      <c r="H29" s="27"/>
      <c r="I29" s="140" t="s">
        <v>196</v>
      </c>
      <c r="J29" s="27"/>
      <c r="K29" s="148" t="s">
        <v>189</v>
      </c>
      <c r="L29" s="13"/>
      <c r="M29" s="7"/>
      <c r="N29" s="13"/>
      <c r="O29" s="19"/>
      <c r="P29" s="13"/>
      <c r="Q29" s="19"/>
      <c r="R29" s="13"/>
      <c r="S29" s="14"/>
      <c r="T29" s="7"/>
      <c r="U29" s="7"/>
      <c r="V29" s="7"/>
    </row>
    <row r="30" spans="1:22" ht="15" customHeight="1" x14ac:dyDescent="0.2">
      <c r="A30" s="15" t="s">
        <v>227</v>
      </c>
      <c r="B30" s="104"/>
      <c r="C30" s="154"/>
      <c r="D30" s="27"/>
      <c r="E30" s="154"/>
      <c r="F30" s="27"/>
      <c r="G30" s="154"/>
      <c r="H30" s="27"/>
      <c r="I30" s="154"/>
      <c r="J30" s="27"/>
      <c r="K30" s="122"/>
      <c r="L30" s="9"/>
      <c r="M30" s="7"/>
      <c r="N30" s="9"/>
      <c r="O30" s="15"/>
      <c r="P30" s="16"/>
      <c r="Q30" s="15"/>
      <c r="R30" s="16"/>
      <c r="S30" s="17"/>
      <c r="T30" s="11"/>
      <c r="U30" s="11"/>
      <c r="V30" s="11"/>
    </row>
    <row r="31" spans="1:22" ht="10.5" customHeight="1" x14ac:dyDescent="0.2">
      <c r="A31" s="176" t="s">
        <v>110</v>
      </c>
      <c r="B31" s="104" t="s">
        <v>86</v>
      </c>
      <c r="C31" s="140">
        <v>9.3971741227218324</v>
      </c>
      <c r="D31" s="144"/>
      <c r="E31" s="140">
        <v>9.3754859364038072</v>
      </c>
      <c r="F31" s="27" t="s">
        <v>188</v>
      </c>
      <c r="G31" s="140">
        <v>9.5528904169504703</v>
      </c>
      <c r="H31" s="27"/>
      <c r="I31" s="140">
        <v>9.6017367157100022</v>
      </c>
      <c r="J31" s="27"/>
      <c r="K31" s="105">
        <v>0.51132480984874551</v>
      </c>
      <c r="L31" s="9"/>
      <c r="M31" s="7"/>
      <c r="N31" s="9"/>
      <c r="O31" s="15"/>
      <c r="P31" s="16"/>
      <c r="Q31" s="15"/>
      <c r="R31" s="16"/>
      <c r="S31" s="17"/>
      <c r="T31" s="11"/>
      <c r="U31" s="11"/>
      <c r="V31" s="11"/>
    </row>
    <row r="32" spans="1:22" s="39" customFormat="1" ht="15" customHeight="1" x14ac:dyDescent="0.2">
      <c r="A32" s="135" t="s">
        <v>144</v>
      </c>
      <c r="B32" s="127"/>
      <c r="C32" s="154"/>
      <c r="D32" s="27"/>
      <c r="E32" s="154"/>
      <c r="F32" s="27"/>
      <c r="G32" s="154"/>
      <c r="H32" s="27"/>
      <c r="I32" s="154"/>
      <c r="J32" s="27"/>
      <c r="K32" s="122"/>
      <c r="L32" s="13"/>
      <c r="M32" s="59"/>
      <c r="N32" s="13"/>
      <c r="O32" s="19"/>
      <c r="P32" s="13"/>
      <c r="Q32" s="19"/>
      <c r="R32" s="13"/>
      <c r="S32" s="14"/>
      <c r="T32" s="59"/>
      <c r="U32" s="59"/>
      <c r="V32" s="59"/>
    </row>
    <row r="33" spans="1:22" s="41" customFormat="1" ht="10.5" customHeight="1" x14ac:dyDescent="0.2">
      <c r="A33" s="123" t="s">
        <v>266</v>
      </c>
      <c r="B33" s="120" t="s">
        <v>140</v>
      </c>
      <c r="C33" s="124">
        <v>23496.823</v>
      </c>
      <c r="D33" s="124"/>
      <c r="E33" s="124">
        <v>31259.263999999999</v>
      </c>
      <c r="F33" s="26"/>
      <c r="G33" s="124">
        <v>37678.978999999999</v>
      </c>
      <c r="H33" s="124"/>
      <c r="I33" s="124">
        <v>48393.618999999999</v>
      </c>
      <c r="J33" s="26"/>
      <c r="K33" s="122">
        <v>28.436651640693334</v>
      </c>
      <c r="L33" s="9"/>
      <c r="M33" s="59"/>
      <c r="N33" s="9"/>
      <c r="O33" s="18"/>
      <c r="P33" s="9"/>
      <c r="Q33" s="18"/>
      <c r="R33" s="9"/>
      <c r="S33" s="10"/>
      <c r="T33" s="75"/>
      <c r="U33" s="75"/>
      <c r="V33" s="75"/>
    </row>
    <row r="34" spans="1:22" s="39" customFormat="1" ht="10.5" customHeight="1" x14ac:dyDescent="0.2">
      <c r="A34" s="145" t="s">
        <v>68</v>
      </c>
      <c r="B34" s="127" t="s">
        <v>140</v>
      </c>
      <c r="C34" s="154">
        <v>23496.823</v>
      </c>
      <c r="D34" s="63"/>
      <c r="E34" s="154">
        <v>31259.263999999999</v>
      </c>
      <c r="F34" s="27"/>
      <c r="G34" s="154">
        <v>37678.978999999999</v>
      </c>
      <c r="H34" s="27"/>
      <c r="I34" s="154">
        <v>48393.618999999999</v>
      </c>
      <c r="J34" s="27"/>
      <c r="K34" s="105">
        <v>28.436651640693334</v>
      </c>
      <c r="L34" s="13"/>
      <c r="M34" s="59"/>
      <c r="N34" s="13"/>
      <c r="O34" s="19"/>
      <c r="P34" s="13"/>
      <c r="Q34" s="19"/>
      <c r="R34" s="13"/>
      <c r="S34" s="14"/>
      <c r="T34" s="59"/>
      <c r="U34" s="59"/>
      <c r="V34" s="59"/>
    </row>
    <row r="35" spans="1:22" s="39" customFormat="1" ht="10.5" customHeight="1" x14ac:dyDescent="0.2">
      <c r="A35" s="145" t="s">
        <v>69</v>
      </c>
      <c r="B35" s="127" t="s">
        <v>140</v>
      </c>
      <c r="C35" s="104" t="s">
        <v>268</v>
      </c>
      <c r="D35" s="26"/>
      <c r="E35" s="104" t="s">
        <v>268</v>
      </c>
      <c r="F35" s="27"/>
      <c r="G35" s="104" t="s">
        <v>268</v>
      </c>
      <c r="H35" s="27"/>
      <c r="I35" s="104" t="s">
        <v>268</v>
      </c>
      <c r="J35" s="27"/>
      <c r="K35" s="148" t="s">
        <v>189</v>
      </c>
      <c r="L35" s="13"/>
      <c r="M35" s="59"/>
      <c r="N35" s="13"/>
      <c r="O35" s="19"/>
      <c r="P35" s="13"/>
      <c r="Q35" s="19"/>
      <c r="R35" s="13"/>
      <c r="S35" s="14"/>
      <c r="T35" s="59"/>
      <c r="U35" s="59"/>
      <c r="V35" s="59"/>
    </row>
    <row r="36" spans="1:22" s="41" customFormat="1" ht="10.5" customHeight="1" x14ac:dyDescent="0.2">
      <c r="A36" s="123" t="s">
        <v>267</v>
      </c>
      <c r="B36" s="120" t="s">
        <v>140</v>
      </c>
      <c r="C36" s="124">
        <v>11146.829</v>
      </c>
      <c r="D36" s="124"/>
      <c r="E36" s="124">
        <v>14302.118</v>
      </c>
      <c r="F36" s="26"/>
      <c r="G36" s="124">
        <v>12122.217000000001</v>
      </c>
      <c r="H36" s="124"/>
      <c r="I36" s="124">
        <v>14402.588</v>
      </c>
      <c r="J36" s="26"/>
      <c r="K36" s="122">
        <v>18.811501229519312</v>
      </c>
      <c r="L36" s="9"/>
      <c r="M36" s="59"/>
      <c r="N36" s="9"/>
      <c r="O36" s="18"/>
      <c r="P36" s="9"/>
      <c r="Q36" s="18"/>
      <c r="R36" s="9"/>
      <c r="S36" s="10"/>
      <c r="T36" s="75"/>
      <c r="U36" s="75"/>
      <c r="V36" s="75"/>
    </row>
    <row r="37" spans="1:22" s="39" customFormat="1" ht="10.5" customHeight="1" x14ac:dyDescent="0.2">
      <c r="A37" s="159" t="s">
        <v>32</v>
      </c>
      <c r="B37" s="127" t="s">
        <v>140</v>
      </c>
      <c r="C37" s="154">
        <v>11146.829</v>
      </c>
      <c r="D37" s="63"/>
      <c r="E37" s="154">
        <v>14302.118</v>
      </c>
      <c r="F37" s="27"/>
      <c r="G37" s="154">
        <v>12122.217000000001</v>
      </c>
      <c r="H37" s="27"/>
      <c r="I37" s="154">
        <v>14402.588</v>
      </c>
      <c r="J37" s="27"/>
      <c r="K37" s="105">
        <v>18.811501229519312</v>
      </c>
      <c r="L37" s="5"/>
      <c r="M37" s="59"/>
      <c r="N37" s="5"/>
      <c r="O37" s="19"/>
      <c r="P37" s="5"/>
      <c r="Q37" s="19"/>
      <c r="R37" s="5"/>
      <c r="S37" s="14"/>
      <c r="T37" s="59"/>
      <c r="U37" s="59"/>
      <c r="V37" s="59"/>
    </row>
    <row r="38" spans="1:22" s="39" customFormat="1" ht="10.5" customHeight="1" x14ac:dyDescent="0.2">
      <c r="A38" s="145" t="s">
        <v>69</v>
      </c>
      <c r="B38" s="127" t="s">
        <v>140</v>
      </c>
      <c r="C38" s="104" t="s">
        <v>268</v>
      </c>
      <c r="D38" s="26"/>
      <c r="E38" s="104" t="s">
        <v>268</v>
      </c>
      <c r="F38" s="27"/>
      <c r="G38" s="104" t="s">
        <v>268</v>
      </c>
      <c r="H38" s="27"/>
      <c r="I38" s="104" t="s">
        <v>268</v>
      </c>
      <c r="J38" s="27"/>
      <c r="K38" s="148" t="s">
        <v>189</v>
      </c>
      <c r="L38" s="5"/>
      <c r="M38" s="59"/>
      <c r="N38" s="5"/>
      <c r="O38" s="19"/>
      <c r="P38" s="5"/>
      <c r="Q38" s="19"/>
      <c r="R38" s="5"/>
      <c r="S38" s="14"/>
      <c r="T38" s="59"/>
      <c r="U38" s="59"/>
      <c r="V38" s="59"/>
    </row>
    <row r="39" spans="1:22" s="41" customFormat="1" ht="10.5" customHeight="1" x14ac:dyDescent="0.2">
      <c r="A39" s="157" t="s">
        <v>250</v>
      </c>
      <c r="B39" s="120" t="s">
        <v>140</v>
      </c>
      <c r="C39" s="124">
        <v>12349.994000000001</v>
      </c>
      <c r="D39" s="124"/>
      <c r="E39" s="124">
        <v>16957.146000000001</v>
      </c>
      <c r="F39" s="26"/>
      <c r="G39" s="124">
        <v>25556.761999999999</v>
      </c>
      <c r="H39" s="124"/>
      <c r="I39" s="124">
        <v>33991.031000000003</v>
      </c>
      <c r="J39" s="26"/>
      <c r="K39" s="146">
        <v>33.002103318096417</v>
      </c>
      <c r="L39" s="42"/>
      <c r="M39" s="59"/>
      <c r="N39" s="42"/>
      <c r="O39" s="18"/>
      <c r="P39" s="42"/>
      <c r="Q39" s="18"/>
      <c r="R39" s="42"/>
      <c r="S39" s="10"/>
      <c r="T39" s="75"/>
      <c r="U39" s="75"/>
      <c r="V39" s="75"/>
    </row>
    <row r="40" spans="1:22" s="39" customFormat="1" ht="15" customHeight="1" x14ac:dyDescent="0.2">
      <c r="A40" s="135" t="s">
        <v>157</v>
      </c>
      <c r="B40" s="165"/>
      <c r="C40" s="154"/>
      <c r="D40" s="27"/>
      <c r="E40" s="154"/>
      <c r="F40" s="27"/>
      <c r="G40" s="154"/>
      <c r="H40" s="27"/>
      <c r="I40" s="154"/>
      <c r="J40" s="27"/>
      <c r="K40" s="122"/>
      <c r="M40" s="59"/>
    </row>
    <row r="41" spans="1:22" ht="10.5" customHeight="1" x14ac:dyDescent="0.2">
      <c r="A41" s="103" t="s">
        <v>145</v>
      </c>
      <c r="B41" s="104" t="s">
        <v>137</v>
      </c>
      <c r="C41" s="154">
        <v>200</v>
      </c>
      <c r="D41" s="63"/>
      <c r="E41" s="154">
        <v>178</v>
      </c>
      <c r="F41" s="27"/>
      <c r="G41" s="154">
        <v>185</v>
      </c>
      <c r="H41" s="27"/>
      <c r="I41" s="154">
        <v>166</v>
      </c>
      <c r="J41" s="27"/>
      <c r="K41" s="105">
        <v>-10.270270270270265</v>
      </c>
      <c r="M41" s="7"/>
    </row>
    <row r="42" spans="1:22" ht="10.5" customHeight="1" x14ac:dyDescent="0.2">
      <c r="A42" s="103" t="s">
        <v>141</v>
      </c>
      <c r="B42" s="104" t="s">
        <v>137</v>
      </c>
      <c r="C42" s="154">
        <v>190</v>
      </c>
      <c r="D42" s="63"/>
      <c r="E42" s="154">
        <v>165</v>
      </c>
      <c r="F42" s="27"/>
      <c r="G42" s="154">
        <v>177</v>
      </c>
      <c r="H42" s="27"/>
      <c r="I42" s="154">
        <v>166</v>
      </c>
      <c r="J42" s="27"/>
      <c r="K42" s="105">
        <v>-6.2146892655367214</v>
      </c>
      <c r="M42" s="7"/>
    </row>
    <row r="43" spans="1:22" s="31" customFormat="1" ht="10.5" customHeight="1" x14ac:dyDescent="0.2">
      <c r="A43" s="123" t="s">
        <v>265</v>
      </c>
      <c r="B43" s="120" t="s">
        <v>134</v>
      </c>
      <c r="C43" s="34">
        <v>95</v>
      </c>
      <c r="D43" s="34"/>
      <c r="E43" s="34">
        <v>92.696629213483149</v>
      </c>
      <c r="F43" s="26"/>
      <c r="G43" s="34">
        <v>95.675675675675677</v>
      </c>
      <c r="H43" s="34"/>
      <c r="I43" s="34">
        <v>100</v>
      </c>
      <c r="J43" s="26"/>
      <c r="K43" s="122">
        <v>4.5197740112994378</v>
      </c>
      <c r="L43" s="41"/>
      <c r="M43" s="7"/>
    </row>
    <row r="44" spans="1:22" ht="10.5" customHeight="1" x14ac:dyDescent="0.2">
      <c r="A44" s="103" t="s">
        <v>142</v>
      </c>
      <c r="B44" s="104" t="s">
        <v>138</v>
      </c>
      <c r="C44" s="154">
        <v>2803</v>
      </c>
      <c r="D44" s="27"/>
      <c r="E44" s="154">
        <v>3390</v>
      </c>
      <c r="F44" s="27"/>
      <c r="G44" s="154">
        <v>3612</v>
      </c>
      <c r="H44" s="27"/>
      <c r="I44" s="154">
        <v>3813</v>
      </c>
      <c r="J44" s="27"/>
      <c r="K44" s="105">
        <v>5.5647840531561465</v>
      </c>
      <c r="M44" s="7"/>
    </row>
    <row r="45" spans="1:22" ht="10.5" customHeight="1" x14ac:dyDescent="0.2">
      <c r="A45" s="103" t="s">
        <v>166</v>
      </c>
      <c r="B45" s="104" t="s">
        <v>138</v>
      </c>
      <c r="C45" s="154">
        <v>2593</v>
      </c>
      <c r="D45" s="27"/>
      <c r="E45" s="154">
        <v>3390</v>
      </c>
      <c r="F45" s="27"/>
      <c r="G45" s="154">
        <v>3612</v>
      </c>
      <c r="H45" s="27"/>
      <c r="I45" s="154">
        <v>3813</v>
      </c>
      <c r="J45" s="27"/>
      <c r="K45" s="105">
        <v>5.5647840531561465</v>
      </c>
      <c r="M45" s="7"/>
    </row>
    <row r="46" spans="1:22" s="31" customFormat="1" ht="10.5" customHeight="1" x14ac:dyDescent="0.2">
      <c r="A46" s="123" t="s">
        <v>264</v>
      </c>
      <c r="B46" s="120" t="s">
        <v>134</v>
      </c>
      <c r="C46" s="34">
        <v>92.508027113806634</v>
      </c>
      <c r="D46" s="34"/>
      <c r="E46" s="34">
        <v>100</v>
      </c>
      <c r="F46" s="26"/>
      <c r="G46" s="34">
        <v>100</v>
      </c>
      <c r="H46" s="34"/>
      <c r="I46" s="34">
        <v>100</v>
      </c>
      <c r="J46" s="26"/>
      <c r="K46" s="122" t="s">
        <v>268</v>
      </c>
      <c r="L46" s="41"/>
      <c r="M46" s="7"/>
    </row>
    <row r="47" spans="1:22" s="31" customFormat="1" ht="10.5" customHeight="1" x14ac:dyDescent="0.2">
      <c r="A47" s="123" t="s">
        <v>248</v>
      </c>
      <c r="B47" s="120" t="s">
        <v>249</v>
      </c>
      <c r="C47" s="34">
        <v>14.752631578947369</v>
      </c>
      <c r="D47" s="34"/>
      <c r="E47" s="34">
        <v>20.545454545454547</v>
      </c>
      <c r="F47" s="26"/>
      <c r="G47" s="34">
        <v>20.406779661016948</v>
      </c>
      <c r="H47" s="34"/>
      <c r="I47" s="34">
        <v>22.96987951807229</v>
      </c>
      <c r="J47" s="26"/>
      <c r="K47" s="122">
        <v>12.560040827762897</v>
      </c>
      <c r="L47" s="41"/>
      <c r="M47" s="7"/>
    </row>
    <row r="48" spans="1:22" ht="10.5" customHeight="1" x14ac:dyDescent="0.2">
      <c r="A48" s="103" t="s">
        <v>139</v>
      </c>
      <c r="B48" s="104" t="s">
        <v>140</v>
      </c>
      <c r="C48" s="154">
        <v>2767</v>
      </c>
      <c r="D48" s="27"/>
      <c r="E48" s="154">
        <v>3003</v>
      </c>
      <c r="F48" s="27"/>
      <c r="G48" s="154">
        <v>3625</v>
      </c>
      <c r="H48" s="27"/>
      <c r="I48" s="154">
        <v>3713</v>
      </c>
      <c r="J48" s="27"/>
      <c r="K48" s="105">
        <v>2.4275862068965592</v>
      </c>
      <c r="M48" s="7"/>
    </row>
    <row r="49" spans="1:20" s="39" customFormat="1" ht="15" customHeight="1" x14ac:dyDescent="0.2">
      <c r="A49" s="135" t="s">
        <v>38</v>
      </c>
      <c r="B49" s="165"/>
      <c r="C49" s="154"/>
      <c r="D49" s="27"/>
      <c r="E49" s="154"/>
      <c r="F49" s="27"/>
      <c r="G49" s="154"/>
      <c r="H49" s="27"/>
      <c r="I49" s="154"/>
      <c r="J49" s="27"/>
      <c r="K49" s="105"/>
      <c r="M49" s="59"/>
    </row>
    <row r="50" spans="1:20" ht="10.5" customHeight="1" x14ac:dyDescent="0.2">
      <c r="A50" s="103" t="s">
        <v>145</v>
      </c>
      <c r="B50" s="104" t="s">
        <v>137</v>
      </c>
      <c r="C50" s="154">
        <v>3583</v>
      </c>
      <c r="D50" s="27"/>
      <c r="E50" s="154">
        <v>3840</v>
      </c>
      <c r="F50" s="27"/>
      <c r="G50" s="154">
        <v>4422</v>
      </c>
      <c r="H50" s="27"/>
      <c r="I50" s="154">
        <v>4734</v>
      </c>
      <c r="J50" s="27"/>
      <c r="K50" s="105">
        <v>7.0556309362279412</v>
      </c>
      <c r="M50" s="7"/>
      <c r="N50" s="30"/>
      <c r="O50" s="30"/>
      <c r="P50" s="30"/>
      <c r="Q50" s="30"/>
      <c r="R50" s="30"/>
      <c r="S50" s="30"/>
      <c r="T50" s="30"/>
    </row>
    <row r="51" spans="1:20" ht="10.5" customHeight="1" x14ac:dyDescent="0.2">
      <c r="A51" s="103" t="s">
        <v>141</v>
      </c>
      <c r="B51" s="104" t="s">
        <v>137</v>
      </c>
      <c r="C51" s="154">
        <v>3163</v>
      </c>
      <c r="D51" s="27"/>
      <c r="E51" s="154">
        <v>3642</v>
      </c>
      <c r="F51" s="27"/>
      <c r="G51" s="154">
        <v>4369</v>
      </c>
      <c r="H51" s="27"/>
      <c r="I51" s="154">
        <v>4539</v>
      </c>
      <c r="J51" s="27"/>
      <c r="K51" s="105">
        <v>3.8910505836575959</v>
      </c>
      <c r="M51" s="7"/>
    </row>
    <row r="52" spans="1:20" s="31" customFormat="1" ht="10.5" customHeight="1" x14ac:dyDescent="0.2">
      <c r="A52" s="123" t="s">
        <v>265</v>
      </c>
      <c r="B52" s="120" t="s">
        <v>134</v>
      </c>
      <c r="C52" s="34">
        <v>88.277979346915998</v>
      </c>
      <c r="D52" s="34"/>
      <c r="E52" s="34">
        <v>94.84375</v>
      </c>
      <c r="F52" s="26"/>
      <c r="G52" s="34">
        <v>98.801447308909999</v>
      </c>
      <c r="H52" s="34"/>
      <c r="I52" s="34">
        <v>95.880861850443594</v>
      </c>
      <c r="J52" s="26"/>
      <c r="K52" s="122">
        <v>-2.9560148540486275</v>
      </c>
      <c r="L52" s="41"/>
      <c r="M52" s="7"/>
    </row>
    <row r="53" spans="1:20" ht="10.5" customHeight="1" x14ac:dyDescent="0.2">
      <c r="A53" s="103" t="s">
        <v>142</v>
      </c>
      <c r="B53" s="104" t="s">
        <v>138</v>
      </c>
      <c r="C53" s="154">
        <v>64431</v>
      </c>
      <c r="D53" s="27"/>
      <c r="E53" s="154">
        <v>74856</v>
      </c>
      <c r="F53" s="27"/>
      <c r="G53" s="154">
        <v>100880</v>
      </c>
      <c r="H53" s="27"/>
      <c r="I53" s="154">
        <v>109233</v>
      </c>
      <c r="J53" s="27"/>
      <c r="K53" s="105">
        <v>8.2801348136399611</v>
      </c>
      <c r="M53" s="7"/>
    </row>
    <row r="54" spans="1:20" ht="10.5" customHeight="1" x14ac:dyDescent="0.2">
      <c r="A54" s="103" t="s">
        <v>166</v>
      </c>
      <c r="B54" s="104" t="s">
        <v>138</v>
      </c>
      <c r="C54" s="154">
        <v>64219</v>
      </c>
      <c r="D54" s="27"/>
      <c r="E54" s="154">
        <v>74821</v>
      </c>
      <c r="F54" s="27"/>
      <c r="G54" s="154">
        <v>100879</v>
      </c>
      <c r="H54" s="27"/>
      <c r="I54" s="154">
        <v>109228</v>
      </c>
      <c r="J54" s="27"/>
      <c r="K54" s="105">
        <v>8.2762517471426165</v>
      </c>
      <c r="M54" s="7"/>
    </row>
    <row r="55" spans="1:20" s="31" customFormat="1" ht="10.5" customHeight="1" x14ac:dyDescent="0.2">
      <c r="A55" s="123" t="s">
        <v>264</v>
      </c>
      <c r="B55" s="120" t="s">
        <v>134</v>
      </c>
      <c r="C55" s="34">
        <v>99.670965839425122</v>
      </c>
      <c r="D55" s="34"/>
      <c r="E55" s="34">
        <v>99.953243560970392</v>
      </c>
      <c r="F55" s="26"/>
      <c r="G55" s="34">
        <v>99.999008723235534</v>
      </c>
      <c r="H55" s="34"/>
      <c r="I55" s="34">
        <v>99.995422628692793</v>
      </c>
      <c r="J55" s="26"/>
      <c r="K55" s="122" t="s">
        <v>268</v>
      </c>
      <c r="L55" s="41"/>
      <c r="M55" s="7"/>
    </row>
    <row r="56" spans="1:20" s="31" customFormat="1" ht="10.5" customHeight="1" x14ac:dyDescent="0.2">
      <c r="A56" s="123" t="s">
        <v>248</v>
      </c>
      <c r="B56" s="120" t="s">
        <v>249</v>
      </c>
      <c r="C56" s="34">
        <v>20.370218147328487</v>
      </c>
      <c r="D56" s="34"/>
      <c r="E56" s="34">
        <v>20.55354200988468</v>
      </c>
      <c r="F56" s="26"/>
      <c r="G56" s="34">
        <v>23.089951934081025</v>
      </c>
      <c r="H56" s="34"/>
      <c r="I56" s="34">
        <v>24.065432914738928</v>
      </c>
      <c r="J56" s="26"/>
      <c r="K56" s="122">
        <v>4.2246990528294726</v>
      </c>
      <c r="L56" s="41"/>
      <c r="M56" s="7"/>
    </row>
    <row r="57" spans="1:20" ht="10.5" customHeight="1" x14ac:dyDescent="0.2">
      <c r="A57" s="103" t="s">
        <v>139</v>
      </c>
      <c r="B57" s="104" t="s">
        <v>140</v>
      </c>
      <c r="C57" s="154">
        <v>51287</v>
      </c>
      <c r="D57" s="27"/>
      <c r="E57" s="154">
        <v>61600</v>
      </c>
      <c r="F57" s="27" t="s">
        <v>188</v>
      </c>
      <c r="G57" s="154">
        <v>81691</v>
      </c>
      <c r="H57" s="27"/>
      <c r="I57" s="154">
        <v>95479</v>
      </c>
      <c r="J57" s="27"/>
      <c r="K57" s="105">
        <v>16.87823628061842</v>
      </c>
      <c r="M57" s="7"/>
    </row>
    <row r="58" spans="1:20" ht="0.95" customHeight="1" thickBot="1" x14ac:dyDescent="0.25">
      <c r="A58" s="106"/>
      <c r="B58" s="106"/>
      <c r="C58" s="133"/>
      <c r="D58" s="133"/>
      <c r="E58" s="106"/>
      <c r="F58" s="133"/>
      <c r="G58" s="106"/>
      <c r="H58" s="133"/>
      <c r="I58" s="106"/>
      <c r="J58" s="133"/>
      <c r="K58" s="134"/>
    </row>
    <row r="59" spans="1:20" ht="14.25" customHeight="1" x14ac:dyDescent="0.2">
      <c r="A59" s="58" t="s">
        <v>261</v>
      </c>
      <c r="B59" s="69"/>
      <c r="C59" s="166"/>
      <c r="D59" s="151"/>
      <c r="E59" s="69"/>
      <c r="F59" s="151"/>
      <c r="G59" s="69"/>
      <c r="H59" s="151"/>
      <c r="I59" s="69"/>
      <c r="J59" s="151"/>
      <c r="K59" s="149"/>
    </row>
    <row r="60" spans="1:20" ht="9" customHeight="1" x14ac:dyDescent="0.2">
      <c r="A60" s="58" t="s">
        <v>191</v>
      </c>
      <c r="B60" s="39"/>
      <c r="C60" s="63"/>
      <c r="D60" s="118"/>
      <c r="E60" s="39"/>
      <c r="F60" s="118"/>
      <c r="G60" s="39"/>
      <c r="H60" s="118"/>
      <c r="I60" s="39"/>
      <c r="J60" s="118"/>
      <c r="K60" s="39"/>
    </row>
    <row r="61" spans="1:20" ht="9.9499999999999993" customHeight="1" x14ac:dyDescent="0.2">
      <c r="A61" s="58" t="s">
        <v>220</v>
      </c>
      <c r="B61" s="39"/>
      <c r="C61" s="118"/>
      <c r="D61" s="118"/>
      <c r="E61" s="39"/>
      <c r="F61" s="118"/>
      <c r="G61" s="39"/>
      <c r="H61" s="118"/>
      <c r="I61" s="39"/>
      <c r="J61" s="118"/>
      <c r="K61" s="39"/>
    </row>
    <row r="62" spans="1:20" ht="9" customHeight="1" x14ac:dyDescent="0.2">
      <c r="A62" s="58" t="s">
        <v>255</v>
      </c>
      <c r="B62" s="39"/>
      <c r="C62" s="63"/>
      <c r="D62" s="118"/>
      <c r="E62" s="39"/>
      <c r="F62" s="118"/>
      <c r="G62" s="39"/>
      <c r="H62" s="118"/>
      <c r="I62" s="39"/>
      <c r="J62" s="118"/>
      <c r="K62" s="39"/>
    </row>
    <row r="63" spans="1:20" ht="9" customHeight="1" x14ac:dyDescent="0.2">
      <c r="A63" s="58" t="s">
        <v>221</v>
      </c>
      <c r="B63" s="39"/>
      <c r="C63" s="63"/>
      <c r="D63" s="118"/>
      <c r="E63" s="39"/>
      <c r="F63" s="118"/>
      <c r="G63" s="39"/>
      <c r="H63" s="118"/>
      <c r="I63" s="39"/>
      <c r="J63" s="118"/>
      <c r="K63" s="39"/>
    </row>
    <row r="64" spans="1:20" ht="9" customHeight="1" x14ac:dyDescent="0.2">
      <c r="A64" s="58" t="s">
        <v>222</v>
      </c>
      <c r="B64" s="39"/>
      <c r="C64" s="63"/>
      <c r="D64" s="118"/>
      <c r="E64" s="39"/>
      <c r="F64" s="118"/>
      <c r="G64" s="39"/>
      <c r="H64" s="118"/>
      <c r="I64" s="39"/>
      <c r="J64" s="118"/>
      <c r="K64" s="39"/>
    </row>
    <row r="65" spans="1:11" ht="12" customHeight="1" x14ac:dyDescent="0.2">
      <c r="A65" s="131" t="s">
        <v>288</v>
      </c>
      <c r="B65" s="39"/>
      <c r="C65" s="63"/>
      <c r="D65" s="118"/>
      <c r="E65" s="39"/>
      <c r="F65" s="118"/>
      <c r="G65" s="39"/>
      <c r="H65" s="118"/>
      <c r="I65" s="39"/>
      <c r="J65" s="118"/>
      <c r="K65" s="39"/>
    </row>
    <row r="66" spans="1:11" x14ac:dyDescent="0.2">
      <c r="A66" s="39"/>
      <c r="B66" s="70"/>
      <c r="C66" s="71"/>
      <c r="D66" s="72"/>
      <c r="E66" s="70"/>
      <c r="F66" s="72"/>
      <c r="G66" s="70"/>
      <c r="H66" s="72"/>
      <c r="I66" s="70"/>
      <c r="J66" s="72"/>
      <c r="K66" s="70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69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3"/>
  <dimension ref="A1:X67"/>
  <sheetViews>
    <sheetView showGridLines="0" zoomScale="115" zoomScaleNormal="12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53" customWidth="1"/>
    <col min="4" max="4" width="1.5703125" style="53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4" ht="24" customHeight="1" x14ac:dyDescent="0.2">
      <c r="A2" s="91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4" ht="18" customHeight="1" thickBot="1" x14ac:dyDescent="0.25">
      <c r="A3" s="94" t="s">
        <v>312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4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</row>
    <row r="5" spans="1:24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4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4" ht="10.5" customHeight="1" x14ac:dyDescent="0.2">
      <c r="A7" s="123" t="s">
        <v>143</v>
      </c>
      <c r="B7" s="120" t="s">
        <v>136</v>
      </c>
      <c r="C7" s="158">
        <v>680</v>
      </c>
      <c r="D7" s="26" t="s">
        <v>187</v>
      </c>
      <c r="E7" s="158">
        <v>674</v>
      </c>
      <c r="F7" s="26" t="s">
        <v>187</v>
      </c>
      <c r="G7" s="158">
        <v>670</v>
      </c>
      <c r="H7" s="26" t="s">
        <v>187</v>
      </c>
      <c r="I7" s="158">
        <v>676</v>
      </c>
      <c r="J7" s="26" t="s">
        <v>187</v>
      </c>
      <c r="K7" s="122">
        <v>0.89552238805969964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4" s="53" customFormat="1" ht="10.5" customHeight="1" x14ac:dyDescent="0.2">
      <c r="A8" s="145" t="s">
        <v>70</v>
      </c>
      <c r="B8" s="104" t="s">
        <v>136</v>
      </c>
      <c r="C8" s="129">
        <v>520</v>
      </c>
      <c r="D8" s="27" t="s">
        <v>187</v>
      </c>
      <c r="E8" s="129">
        <v>517</v>
      </c>
      <c r="F8" s="27" t="s">
        <v>187</v>
      </c>
      <c r="G8" s="129">
        <v>520</v>
      </c>
      <c r="H8" s="27" t="s">
        <v>187</v>
      </c>
      <c r="I8" s="129">
        <v>527</v>
      </c>
      <c r="J8" s="27" t="s">
        <v>187</v>
      </c>
      <c r="K8" s="105">
        <v>1.3461538461538414</v>
      </c>
      <c r="L8" s="13"/>
      <c r="M8" s="7"/>
      <c r="N8" s="13"/>
      <c r="O8" s="12"/>
      <c r="P8" s="13"/>
      <c r="Q8" s="12"/>
      <c r="R8" s="13"/>
      <c r="S8" s="14"/>
      <c r="T8" s="21"/>
      <c r="U8" s="21"/>
      <c r="V8" s="21"/>
    </row>
    <row r="9" spans="1:24" s="53" customFormat="1" ht="10.5" customHeight="1" x14ac:dyDescent="0.2">
      <c r="A9" s="145" t="s">
        <v>111</v>
      </c>
      <c r="B9" s="104" t="s">
        <v>136</v>
      </c>
      <c r="C9" s="129">
        <v>169</v>
      </c>
      <c r="D9" s="27" t="s">
        <v>187</v>
      </c>
      <c r="E9" s="129">
        <v>166</v>
      </c>
      <c r="F9" s="27" t="s">
        <v>187</v>
      </c>
      <c r="G9" s="129">
        <v>160</v>
      </c>
      <c r="H9" s="27" t="s">
        <v>187</v>
      </c>
      <c r="I9" s="129">
        <v>161</v>
      </c>
      <c r="J9" s="27" t="s">
        <v>187</v>
      </c>
      <c r="K9" s="105">
        <v>0.62500000000000888</v>
      </c>
      <c r="L9" s="13"/>
      <c r="M9" s="7"/>
      <c r="N9" s="13"/>
      <c r="O9" s="12"/>
      <c r="P9" s="13"/>
      <c r="Q9" s="12"/>
      <c r="R9" s="13"/>
      <c r="S9" s="14"/>
      <c r="T9" s="21"/>
      <c r="U9" s="21"/>
      <c r="V9" s="21"/>
    </row>
    <row r="10" spans="1:24" ht="10.5" customHeight="1" x14ac:dyDescent="0.2">
      <c r="A10" s="157" t="s">
        <v>132</v>
      </c>
      <c r="B10" s="120" t="s">
        <v>137</v>
      </c>
      <c r="C10" s="30">
        <v>8460.3446100000001</v>
      </c>
      <c r="D10" s="26"/>
      <c r="E10" s="30">
        <v>7689</v>
      </c>
      <c r="F10" s="27"/>
      <c r="G10" s="30">
        <v>7228</v>
      </c>
      <c r="H10" s="27"/>
      <c r="I10" s="30">
        <v>7240</v>
      </c>
      <c r="J10" s="27"/>
      <c r="K10" s="122">
        <v>0.16602102933038765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4" ht="10.5" customHeight="1" x14ac:dyDescent="0.2">
      <c r="A11" s="157" t="s">
        <v>175</v>
      </c>
      <c r="B11" s="120" t="s">
        <v>137</v>
      </c>
      <c r="C11" s="30">
        <v>7902</v>
      </c>
      <c r="D11" s="26"/>
      <c r="E11" s="30">
        <v>7329</v>
      </c>
      <c r="F11" s="26"/>
      <c r="G11" s="30">
        <v>7196</v>
      </c>
      <c r="H11" s="26"/>
      <c r="I11" s="30">
        <v>6972</v>
      </c>
      <c r="J11" s="26"/>
      <c r="K11" s="122">
        <v>-3.1128404669260701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4" ht="10.5" customHeight="1" x14ac:dyDescent="0.2">
      <c r="A12" s="145" t="s">
        <v>70</v>
      </c>
      <c r="B12" s="104" t="s">
        <v>137</v>
      </c>
      <c r="C12" s="121">
        <v>4368.9792600000001</v>
      </c>
      <c r="D12" s="27"/>
      <c r="E12" s="121">
        <v>4051</v>
      </c>
      <c r="F12" s="27"/>
      <c r="G12" s="121">
        <v>3682</v>
      </c>
      <c r="H12" s="27"/>
      <c r="I12" s="121">
        <v>3214</v>
      </c>
      <c r="J12" s="27"/>
      <c r="K12" s="105">
        <v>-12.710483432916897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4" ht="10.5" customHeight="1" x14ac:dyDescent="0.2">
      <c r="A13" s="145" t="s">
        <v>111</v>
      </c>
      <c r="B13" s="104" t="s">
        <v>137</v>
      </c>
      <c r="C13" s="121">
        <v>3533</v>
      </c>
      <c r="D13" s="27"/>
      <c r="E13" s="121">
        <v>3278</v>
      </c>
      <c r="F13" s="27"/>
      <c r="G13" s="121">
        <v>3514</v>
      </c>
      <c r="H13" s="27"/>
      <c r="I13" s="121">
        <v>3758</v>
      </c>
      <c r="J13" s="27"/>
      <c r="K13" s="105">
        <v>6.9436539556061438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4" s="31" customFormat="1" ht="10.5" customHeight="1" x14ac:dyDescent="0.2">
      <c r="A14" s="123" t="s">
        <v>265</v>
      </c>
      <c r="B14" s="120" t="s">
        <v>134</v>
      </c>
      <c r="C14" s="155">
        <v>93.400450741213959</v>
      </c>
      <c r="D14" s="155"/>
      <c r="E14" s="155">
        <v>95.317986734295744</v>
      </c>
      <c r="F14" s="26"/>
      <c r="G14" s="155">
        <v>99.557277255118976</v>
      </c>
      <c r="H14" s="155"/>
      <c r="I14" s="155">
        <v>96.298342541436469</v>
      </c>
      <c r="J14" s="26"/>
      <c r="K14" s="122">
        <v>-3.273426919190825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4" ht="10.5" customHeight="1" x14ac:dyDescent="0.2">
      <c r="A15" s="157" t="s">
        <v>174</v>
      </c>
      <c r="B15" s="120" t="s">
        <v>138</v>
      </c>
      <c r="C15" s="30">
        <v>75910</v>
      </c>
      <c r="D15" s="26"/>
      <c r="E15" s="30">
        <v>74720</v>
      </c>
      <c r="F15" s="27"/>
      <c r="G15" s="30">
        <v>69592</v>
      </c>
      <c r="H15" s="27"/>
      <c r="I15" s="30">
        <v>78354</v>
      </c>
      <c r="J15" s="27"/>
      <c r="K15" s="122">
        <v>12.590527646855953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4" ht="10.5" customHeight="1" x14ac:dyDescent="0.2">
      <c r="A16" s="157" t="s">
        <v>173</v>
      </c>
      <c r="B16" s="120" t="s">
        <v>138</v>
      </c>
      <c r="C16" s="30">
        <v>75910</v>
      </c>
      <c r="D16" s="26"/>
      <c r="E16" s="30">
        <v>69411</v>
      </c>
      <c r="F16" s="27"/>
      <c r="G16" s="30">
        <v>67891</v>
      </c>
      <c r="H16" s="27"/>
      <c r="I16" s="30">
        <v>73407</v>
      </c>
      <c r="J16" s="27"/>
      <c r="K16" s="122">
        <v>8.1247882635400828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70</v>
      </c>
      <c r="B17" s="104" t="s">
        <v>138</v>
      </c>
      <c r="C17" s="121">
        <v>25085.01883866499</v>
      </c>
      <c r="D17" s="27"/>
      <c r="E17" s="121">
        <v>22412</v>
      </c>
      <c r="F17" s="27"/>
      <c r="G17" s="121">
        <v>22250</v>
      </c>
      <c r="H17" s="27"/>
      <c r="I17" s="121" t="s">
        <v>20</v>
      </c>
      <c r="J17" s="27"/>
      <c r="K17" s="148" t="s">
        <v>189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111</v>
      </c>
      <c r="B18" s="104" t="s">
        <v>138</v>
      </c>
      <c r="C18" s="121">
        <v>50825</v>
      </c>
      <c r="D18" s="27"/>
      <c r="E18" s="121">
        <v>46999</v>
      </c>
      <c r="F18" s="27"/>
      <c r="G18" s="121">
        <v>45642</v>
      </c>
      <c r="H18" s="27"/>
      <c r="I18" s="121" t="s">
        <v>20</v>
      </c>
      <c r="J18" s="27"/>
      <c r="K18" s="148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55">
        <v>100</v>
      </c>
      <c r="D19" s="155"/>
      <c r="E19" s="155">
        <v>92.894807280513916</v>
      </c>
      <c r="F19" s="26"/>
      <c r="G19" s="155">
        <v>97.555753534889064</v>
      </c>
      <c r="H19" s="155"/>
      <c r="I19" s="155">
        <v>93.686346580902054</v>
      </c>
      <c r="J19" s="26"/>
      <c r="K19" s="122">
        <v>-3.9663544319845645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55">
        <v>9.6064287522146294</v>
      </c>
      <c r="D20" s="155"/>
      <c r="E20" s="155">
        <v>10.195115295401829</v>
      </c>
      <c r="F20" s="26"/>
      <c r="G20" s="155">
        <v>9.6709282934963863</v>
      </c>
      <c r="H20" s="155"/>
      <c r="I20" s="155">
        <v>11.238382099827882</v>
      </c>
      <c r="J20" s="26"/>
      <c r="K20" s="122">
        <v>16.207893996955747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10.5" customHeight="1" x14ac:dyDescent="0.2">
      <c r="A21" s="157" t="s">
        <v>194</v>
      </c>
      <c r="B21" s="147" t="s">
        <v>140</v>
      </c>
      <c r="C21" s="30">
        <v>24743</v>
      </c>
      <c r="D21" s="26"/>
      <c r="E21" s="161">
        <v>22129</v>
      </c>
      <c r="F21" s="27"/>
      <c r="G21" s="161">
        <v>21178</v>
      </c>
      <c r="H21" s="27"/>
      <c r="I21" s="161">
        <v>22832</v>
      </c>
      <c r="J21" s="27"/>
      <c r="K21" s="122">
        <v>7.8099915006138554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70</v>
      </c>
      <c r="B22" s="127" t="s">
        <v>140</v>
      </c>
      <c r="C22" s="154">
        <v>18805</v>
      </c>
      <c r="D22" s="27"/>
      <c r="E22" s="121">
        <v>16267</v>
      </c>
      <c r="F22" s="27"/>
      <c r="G22" s="121">
        <v>15848</v>
      </c>
      <c r="H22" s="27"/>
      <c r="I22" s="121" t="s">
        <v>20</v>
      </c>
      <c r="J22" s="27"/>
      <c r="K22" s="148" t="s">
        <v>189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111</v>
      </c>
      <c r="B23" s="127" t="s">
        <v>140</v>
      </c>
      <c r="C23" s="154">
        <v>5938</v>
      </c>
      <c r="D23" s="27"/>
      <c r="E23" s="121">
        <v>5862</v>
      </c>
      <c r="F23" s="27"/>
      <c r="G23" s="121">
        <v>5330</v>
      </c>
      <c r="H23" s="27"/>
      <c r="I23" s="121" t="s">
        <v>20</v>
      </c>
      <c r="J23" s="27"/>
      <c r="K23" s="148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 t="s">
        <v>140</v>
      </c>
      <c r="C24" s="175">
        <v>663.71093000000008</v>
      </c>
      <c r="D24" s="196" t="s">
        <v>188</v>
      </c>
      <c r="E24" s="175">
        <v>465.03107999999997</v>
      </c>
      <c r="F24" s="196" t="s">
        <v>188</v>
      </c>
      <c r="G24" s="175">
        <v>389.02360999999996</v>
      </c>
      <c r="H24" s="75"/>
      <c r="I24" s="175">
        <v>372.17715999999996</v>
      </c>
      <c r="J24" s="75"/>
      <c r="K24" s="139">
        <v>-4.3304441085208145</v>
      </c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59" t="s">
        <v>70</v>
      </c>
      <c r="B25" s="127" t="s">
        <v>140</v>
      </c>
      <c r="C25" s="183">
        <v>434.25170000000003</v>
      </c>
      <c r="D25" s="197" t="s">
        <v>188</v>
      </c>
      <c r="E25" s="128">
        <v>165.02367999999998</v>
      </c>
      <c r="F25" s="197" t="s">
        <v>188</v>
      </c>
      <c r="G25" s="128">
        <v>58.985190000000003</v>
      </c>
      <c r="H25" s="184"/>
      <c r="I25" s="128">
        <v>78.19174000000001</v>
      </c>
      <c r="J25" s="184"/>
      <c r="K25" s="136">
        <v>32.561648101837108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ht="10.5" customHeight="1" x14ac:dyDescent="0.2">
      <c r="A26" s="159" t="s">
        <v>112</v>
      </c>
      <c r="B26" s="127" t="s">
        <v>140</v>
      </c>
      <c r="C26" s="195">
        <v>229.45923000000002</v>
      </c>
      <c r="D26" s="130"/>
      <c r="E26" s="195">
        <v>300.00740000000002</v>
      </c>
      <c r="F26" s="130" t="s">
        <v>188</v>
      </c>
      <c r="G26" s="195">
        <v>330.03841999999997</v>
      </c>
      <c r="H26" s="130"/>
      <c r="I26" s="195">
        <v>293.98541999999998</v>
      </c>
      <c r="J26" s="130"/>
      <c r="K26" s="136">
        <v>-10.923879710731853</v>
      </c>
      <c r="L26" s="9"/>
      <c r="M26" s="7"/>
      <c r="N26" s="9"/>
      <c r="O26" s="18"/>
      <c r="P26" s="9"/>
      <c r="Q26" s="18"/>
      <c r="R26" s="9"/>
      <c r="S26" s="10"/>
      <c r="T26" s="11"/>
      <c r="U26" s="11"/>
      <c r="V26" s="11"/>
    </row>
    <row r="27" spans="1:22" s="39" customFormat="1" ht="15" customHeight="1" x14ac:dyDescent="0.2">
      <c r="A27" s="135" t="s">
        <v>179</v>
      </c>
      <c r="B27" s="127"/>
      <c r="C27" s="154"/>
      <c r="D27" s="27"/>
      <c r="E27" s="154"/>
      <c r="F27" s="27"/>
      <c r="G27" s="154"/>
      <c r="H27" s="27"/>
      <c r="I27" s="154"/>
      <c r="J27" s="27"/>
      <c r="K27" s="122"/>
      <c r="L27" s="13"/>
      <c r="M27" s="59"/>
      <c r="N27" s="13"/>
      <c r="O27" s="19"/>
      <c r="P27" s="13"/>
      <c r="Q27" s="19"/>
      <c r="R27" s="13"/>
      <c r="S27" s="14"/>
      <c r="T27" s="59"/>
      <c r="U27" s="59"/>
      <c r="V27" s="59"/>
    </row>
    <row r="28" spans="1:22" ht="10.5" customHeight="1" x14ac:dyDescent="0.2">
      <c r="A28" s="103" t="s">
        <v>156</v>
      </c>
      <c r="B28" s="104" t="s">
        <v>146</v>
      </c>
      <c r="C28" s="140">
        <v>18.399999999999999</v>
      </c>
      <c r="D28" s="33"/>
      <c r="E28" s="140">
        <v>21.5</v>
      </c>
      <c r="F28" s="27"/>
      <c r="G28" s="140">
        <v>24.3</v>
      </c>
      <c r="H28" s="27"/>
      <c r="I28" s="140" t="s">
        <v>196</v>
      </c>
      <c r="J28" s="27"/>
      <c r="K28" s="148" t="s">
        <v>189</v>
      </c>
      <c r="L28" s="13"/>
      <c r="M28" s="7"/>
      <c r="N28" s="13"/>
      <c r="O28" s="19"/>
      <c r="P28" s="13"/>
      <c r="Q28" s="19"/>
      <c r="R28" s="13"/>
      <c r="S28" s="14"/>
      <c r="T28" s="7"/>
      <c r="U28" s="7"/>
      <c r="V28" s="7"/>
    </row>
    <row r="29" spans="1:22" ht="15" customHeight="1" x14ac:dyDescent="0.2">
      <c r="A29" s="15" t="s">
        <v>227</v>
      </c>
      <c r="B29" s="104"/>
      <c r="C29" s="154"/>
      <c r="D29" s="27"/>
      <c r="E29" s="154"/>
      <c r="F29" s="27"/>
      <c r="G29" s="154"/>
      <c r="H29" s="27"/>
      <c r="I29" s="154"/>
      <c r="J29" s="27"/>
      <c r="K29" s="122"/>
      <c r="L29" s="9"/>
      <c r="M29" s="59"/>
      <c r="N29" s="9"/>
      <c r="O29" s="15"/>
      <c r="P29" s="16"/>
      <c r="Q29" s="15"/>
      <c r="R29" s="16"/>
      <c r="S29" s="17"/>
      <c r="T29" s="11"/>
      <c r="U29" s="11"/>
      <c r="V29" s="11"/>
    </row>
    <row r="30" spans="1:22" ht="10.5" customHeight="1" x14ac:dyDescent="0.2">
      <c r="A30" s="103" t="s">
        <v>70</v>
      </c>
      <c r="B30" s="104" t="s">
        <v>86</v>
      </c>
      <c r="C30" s="140">
        <v>3.5621435544205378</v>
      </c>
      <c r="D30" s="144"/>
      <c r="E30" s="140">
        <v>3.4848346166271176</v>
      </c>
      <c r="F30" s="27"/>
      <c r="G30" s="140">
        <v>3.1925838190317943</v>
      </c>
      <c r="H30" s="27"/>
      <c r="I30" s="140">
        <v>3.0396786580212178</v>
      </c>
      <c r="J30" s="27"/>
      <c r="K30" s="105">
        <v>-4.7893859543818529</v>
      </c>
      <c r="L30" s="9"/>
      <c r="M30" s="7"/>
      <c r="N30" s="9"/>
      <c r="O30" s="15"/>
      <c r="P30" s="16"/>
      <c r="Q30" s="15"/>
      <c r="R30" s="16"/>
      <c r="S30" s="17"/>
      <c r="T30" s="11"/>
      <c r="U30" s="11"/>
      <c r="V30" s="11"/>
    </row>
    <row r="31" spans="1:22" ht="10.5" customHeight="1" x14ac:dyDescent="0.2">
      <c r="A31" s="103" t="s">
        <v>242</v>
      </c>
      <c r="B31" s="104" t="s">
        <v>86</v>
      </c>
      <c r="C31" s="140">
        <v>2.47424948827233</v>
      </c>
      <c r="D31" s="144" t="s">
        <v>188</v>
      </c>
      <c r="E31" s="140">
        <v>2.3432580146845754</v>
      </c>
      <c r="F31" s="27" t="s">
        <v>188</v>
      </c>
      <c r="G31" s="140">
        <v>2.3359764509976499</v>
      </c>
      <c r="H31" s="27"/>
      <c r="I31" s="140">
        <v>2.2658232503791838</v>
      </c>
      <c r="J31" s="27"/>
      <c r="K31" s="105">
        <v>-3.0031638627394996</v>
      </c>
      <c r="L31" s="9"/>
      <c r="M31" s="7"/>
      <c r="N31" s="9"/>
      <c r="O31" s="15"/>
      <c r="P31" s="16"/>
      <c r="Q31" s="15"/>
      <c r="R31" s="16"/>
      <c r="S31" s="17"/>
      <c r="T31" s="11"/>
      <c r="U31" s="11"/>
      <c r="V31" s="11"/>
    </row>
    <row r="32" spans="1:22" ht="10.5" customHeight="1" x14ac:dyDescent="0.2">
      <c r="A32" s="103" t="s">
        <v>241</v>
      </c>
      <c r="B32" s="104" t="s">
        <v>86</v>
      </c>
      <c r="C32" s="140">
        <v>1.6837148219888243</v>
      </c>
      <c r="D32" s="144" t="s">
        <v>188</v>
      </c>
      <c r="E32" s="140">
        <v>1.5501808551812117</v>
      </c>
      <c r="F32" s="27" t="s">
        <v>188</v>
      </c>
      <c r="G32" s="140">
        <v>1.5927361806791198</v>
      </c>
      <c r="H32" s="27"/>
      <c r="I32" s="140">
        <v>1.0319314993714184</v>
      </c>
      <c r="J32" s="27"/>
      <c r="K32" s="105">
        <v>-35.2101426532913</v>
      </c>
      <c r="L32" s="9"/>
      <c r="M32" s="7"/>
      <c r="N32" s="9"/>
      <c r="O32" s="15"/>
      <c r="P32" s="16"/>
      <c r="Q32" s="15"/>
      <c r="R32" s="16"/>
      <c r="S32" s="17"/>
      <c r="T32" s="11"/>
      <c r="U32" s="11"/>
      <c r="V32" s="11"/>
    </row>
    <row r="33" spans="1:22" s="39" customFormat="1" ht="15" customHeight="1" x14ac:dyDescent="0.2">
      <c r="A33" s="135" t="s">
        <v>144</v>
      </c>
      <c r="B33" s="127"/>
      <c r="C33" s="154"/>
      <c r="D33" s="27"/>
      <c r="E33" s="154"/>
      <c r="F33" s="27"/>
      <c r="G33" s="154"/>
      <c r="H33" s="27"/>
      <c r="I33" s="154"/>
      <c r="J33" s="27"/>
      <c r="K33" s="122"/>
      <c r="L33" s="13"/>
      <c r="M33" s="59"/>
      <c r="N33" s="13"/>
      <c r="O33" s="19"/>
      <c r="P33" s="13"/>
      <c r="Q33" s="19"/>
      <c r="R33" s="13"/>
      <c r="S33" s="14"/>
      <c r="T33" s="59"/>
      <c r="U33" s="59"/>
      <c r="V33" s="59"/>
    </row>
    <row r="34" spans="1:22" s="41" customFormat="1" ht="10.5" customHeight="1" x14ac:dyDescent="0.2">
      <c r="A34" s="123" t="s">
        <v>266</v>
      </c>
      <c r="B34" s="120" t="s">
        <v>140</v>
      </c>
      <c r="C34" s="124">
        <v>14186.675999999999</v>
      </c>
      <c r="D34" s="124"/>
      <c r="E34" s="124">
        <v>14004.713</v>
      </c>
      <c r="F34" s="26"/>
      <c r="G34" s="124">
        <v>14201.067999999999</v>
      </c>
      <c r="H34" s="124"/>
      <c r="I34" s="124">
        <v>19574.758999999998</v>
      </c>
      <c r="J34" s="26"/>
      <c r="K34" s="122">
        <v>37.840048368193145</v>
      </c>
      <c r="L34" s="9"/>
      <c r="M34" s="59"/>
      <c r="N34" s="9"/>
      <c r="O34" s="18"/>
      <c r="P34" s="9"/>
      <c r="Q34" s="18"/>
      <c r="R34" s="9"/>
      <c r="S34" s="10"/>
      <c r="T34" s="75"/>
      <c r="U34" s="75"/>
      <c r="V34" s="75"/>
    </row>
    <row r="35" spans="1:22" s="39" customFormat="1" ht="10.5" customHeight="1" x14ac:dyDescent="0.2">
      <c r="A35" s="145" t="s">
        <v>70</v>
      </c>
      <c r="B35" s="127" t="s">
        <v>140</v>
      </c>
      <c r="C35" s="104" t="s">
        <v>268</v>
      </c>
      <c r="D35" s="27"/>
      <c r="E35" s="104" t="s">
        <v>268</v>
      </c>
      <c r="F35" s="27"/>
      <c r="G35" s="104" t="s">
        <v>268</v>
      </c>
      <c r="H35" s="27"/>
      <c r="I35" s="104" t="s">
        <v>268</v>
      </c>
      <c r="J35" s="27"/>
      <c r="K35" s="148" t="s">
        <v>189</v>
      </c>
      <c r="L35" s="13"/>
      <c r="M35" s="59"/>
      <c r="N35" s="13"/>
      <c r="O35" s="19"/>
      <c r="P35" s="13"/>
      <c r="Q35" s="19"/>
      <c r="R35" s="13"/>
      <c r="S35" s="14"/>
      <c r="T35" s="59"/>
      <c r="U35" s="59"/>
      <c r="V35" s="59"/>
    </row>
    <row r="36" spans="1:22" s="39" customFormat="1" ht="10.5" customHeight="1" x14ac:dyDescent="0.2">
      <c r="A36" s="145" t="s">
        <v>163</v>
      </c>
      <c r="B36" s="127" t="s">
        <v>140</v>
      </c>
      <c r="C36" s="154">
        <v>14186.675999999999</v>
      </c>
      <c r="D36" s="63"/>
      <c r="E36" s="154">
        <v>14004.713</v>
      </c>
      <c r="F36" s="27"/>
      <c r="G36" s="154">
        <v>14201.067999999999</v>
      </c>
      <c r="H36" s="27"/>
      <c r="I36" s="154">
        <v>19574.758999999998</v>
      </c>
      <c r="J36" s="27"/>
      <c r="K36" s="105">
        <v>37.840048368193145</v>
      </c>
      <c r="L36" s="13"/>
      <c r="M36" s="59"/>
      <c r="N36" s="13"/>
      <c r="O36" s="19"/>
      <c r="P36" s="13"/>
      <c r="Q36" s="19"/>
      <c r="R36" s="13"/>
      <c r="S36" s="14"/>
      <c r="T36" s="59"/>
      <c r="U36" s="59"/>
      <c r="V36" s="59"/>
    </row>
    <row r="37" spans="1:22" s="41" customFormat="1" ht="10.5" customHeight="1" x14ac:dyDescent="0.2">
      <c r="A37" s="123" t="s">
        <v>267</v>
      </c>
      <c r="B37" s="120" t="s">
        <v>140</v>
      </c>
      <c r="C37" s="124">
        <v>3833.3589999999999</v>
      </c>
      <c r="D37" s="124"/>
      <c r="E37" s="124">
        <v>4120.4750000000004</v>
      </c>
      <c r="F37" s="26"/>
      <c r="G37" s="124">
        <v>3764.866</v>
      </c>
      <c r="H37" s="124"/>
      <c r="I37" s="124">
        <v>4240.9750000000004</v>
      </c>
      <c r="J37" s="26"/>
      <c r="K37" s="122">
        <v>12.646107457742195</v>
      </c>
      <c r="L37" s="9"/>
      <c r="M37" s="59"/>
      <c r="N37" s="9"/>
      <c r="O37" s="18"/>
      <c r="P37" s="9"/>
      <c r="Q37" s="18"/>
      <c r="R37" s="9"/>
      <c r="S37" s="10"/>
      <c r="T37" s="75"/>
      <c r="U37" s="75"/>
      <c r="V37" s="75"/>
    </row>
    <row r="38" spans="1:22" s="39" customFormat="1" ht="10.5" customHeight="1" x14ac:dyDescent="0.2">
      <c r="A38" s="145" t="s">
        <v>70</v>
      </c>
      <c r="B38" s="127" t="s">
        <v>140</v>
      </c>
      <c r="C38" s="154">
        <v>2843.91</v>
      </c>
      <c r="D38" s="63"/>
      <c r="E38" s="154">
        <v>3049.4720000000002</v>
      </c>
      <c r="F38" s="27"/>
      <c r="G38" s="154">
        <v>2427.1909999999998</v>
      </c>
      <c r="H38" s="27"/>
      <c r="I38" s="154">
        <v>2500.5590000000002</v>
      </c>
      <c r="J38" s="27"/>
      <c r="K38" s="105">
        <v>3.022753462747696</v>
      </c>
      <c r="L38" s="5"/>
      <c r="M38" s="59"/>
      <c r="N38" s="5"/>
      <c r="O38" s="19"/>
      <c r="P38" s="5"/>
      <c r="Q38" s="19"/>
      <c r="R38" s="5"/>
      <c r="S38" s="14"/>
      <c r="T38" s="59"/>
      <c r="U38" s="59"/>
      <c r="V38" s="59"/>
    </row>
    <row r="39" spans="1:22" s="39" customFormat="1" ht="10.5" customHeight="1" x14ac:dyDescent="0.2">
      <c r="A39" s="145" t="s">
        <v>163</v>
      </c>
      <c r="B39" s="127" t="s">
        <v>140</v>
      </c>
      <c r="C39" s="154">
        <v>989.44899999999996</v>
      </c>
      <c r="D39" s="63"/>
      <c r="E39" s="154">
        <v>1071.0029999999999</v>
      </c>
      <c r="F39" s="27"/>
      <c r="G39" s="154">
        <v>1337.675</v>
      </c>
      <c r="H39" s="27"/>
      <c r="I39" s="154">
        <v>1740.4159999999999</v>
      </c>
      <c r="J39" s="27"/>
      <c r="K39" s="105">
        <v>30.107537331564103</v>
      </c>
      <c r="L39" s="5"/>
      <c r="M39" s="59"/>
      <c r="N39" s="5"/>
      <c r="O39" s="19"/>
      <c r="P39" s="5"/>
      <c r="Q39" s="19"/>
      <c r="R39" s="5"/>
      <c r="S39" s="14"/>
      <c r="T39" s="59"/>
      <c r="U39" s="59"/>
      <c r="V39" s="59"/>
    </row>
    <row r="40" spans="1:22" s="41" customFormat="1" ht="10.5" customHeight="1" x14ac:dyDescent="0.2">
      <c r="A40" s="123" t="s">
        <v>250</v>
      </c>
      <c r="B40" s="120" t="s">
        <v>140</v>
      </c>
      <c r="C40" s="124">
        <v>10353.316999999999</v>
      </c>
      <c r="D40" s="124"/>
      <c r="E40" s="124">
        <v>9884.2379999999994</v>
      </c>
      <c r="F40" s="26"/>
      <c r="G40" s="124">
        <v>10436.201999999999</v>
      </c>
      <c r="H40" s="124"/>
      <c r="I40" s="124">
        <v>15333.783999999998</v>
      </c>
      <c r="J40" s="26"/>
      <c r="K40" s="146">
        <v>46.928777346394781</v>
      </c>
      <c r="L40" s="42"/>
      <c r="M40" s="59"/>
      <c r="N40" s="42"/>
      <c r="O40" s="18"/>
      <c r="P40" s="42"/>
      <c r="Q40" s="18"/>
      <c r="R40" s="42"/>
      <c r="S40" s="10"/>
      <c r="T40" s="75"/>
      <c r="U40" s="75"/>
      <c r="V40" s="75"/>
    </row>
    <row r="41" spans="1:22" s="39" customFormat="1" ht="15" customHeight="1" x14ac:dyDescent="0.2">
      <c r="A41" s="135" t="s">
        <v>157</v>
      </c>
      <c r="B41" s="165"/>
      <c r="C41" s="154"/>
      <c r="D41" s="27"/>
      <c r="E41" s="154"/>
      <c r="F41" s="27"/>
      <c r="G41" s="154"/>
      <c r="H41" s="27"/>
      <c r="I41" s="154"/>
      <c r="J41" s="27"/>
      <c r="K41" s="122"/>
      <c r="M41" s="59"/>
    </row>
    <row r="42" spans="1:22" ht="10.5" customHeight="1" x14ac:dyDescent="0.2">
      <c r="A42" s="103" t="s">
        <v>145</v>
      </c>
      <c r="B42" s="104" t="s">
        <v>137</v>
      </c>
      <c r="C42" s="154">
        <v>9995</v>
      </c>
      <c r="D42" s="27"/>
      <c r="E42" s="154">
        <v>9721</v>
      </c>
      <c r="F42" s="27"/>
      <c r="G42" s="154">
        <v>9639</v>
      </c>
      <c r="H42" s="27"/>
      <c r="I42" s="154">
        <v>8903</v>
      </c>
      <c r="J42" s="27"/>
      <c r="K42" s="105">
        <v>-7.6356468513331226</v>
      </c>
      <c r="M42" s="7"/>
    </row>
    <row r="43" spans="1:22" ht="10.5" customHeight="1" x14ac:dyDescent="0.2">
      <c r="A43" s="103" t="s">
        <v>141</v>
      </c>
      <c r="B43" s="104" t="s">
        <v>137</v>
      </c>
      <c r="C43" s="154">
        <v>9580</v>
      </c>
      <c r="D43" s="27"/>
      <c r="E43" s="154">
        <v>9659</v>
      </c>
      <c r="F43" s="27"/>
      <c r="G43" s="154">
        <v>9032</v>
      </c>
      <c r="H43" s="27"/>
      <c r="I43" s="154">
        <v>8609</v>
      </c>
      <c r="J43" s="27"/>
      <c r="K43" s="105">
        <v>-4.6833480956598788</v>
      </c>
      <c r="M43" s="7"/>
    </row>
    <row r="44" spans="1:22" s="31" customFormat="1" ht="10.5" customHeight="1" x14ac:dyDescent="0.2">
      <c r="A44" s="123" t="s">
        <v>265</v>
      </c>
      <c r="B44" s="120" t="s">
        <v>134</v>
      </c>
      <c r="C44" s="34">
        <v>95.847923961980982</v>
      </c>
      <c r="D44" s="34"/>
      <c r="E44" s="34">
        <v>99.362205534410037</v>
      </c>
      <c r="F44" s="26"/>
      <c r="G44" s="34">
        <v>93.702666251685855</v>
      </c>
      <c r="H44" s="34"/>
      <c r="I44" s="34">
        <v>96.697742334044705</v>
      </c>
      <c r="J44" s="26"/>
      <c r="K44" s="122">
        <v>3.1963616428096753</v>
      </c>
      <c r="L44" s="41"/>
      <c r="M44" s="7"/>
    </row>
    <row r="45" spans="1:22" ht="10.5" customHeight="1" x14ac:dyDescent="0.2">
      <c r="A45" s="103" t="s">
        <v>142</v>
      </c>
      <c r="B45" s="104" t="s">
        <v>138</v>
      </c>
      <c r="C45" s="154">
        <v>112523</v>
      </c>
      <c r="D45" s="27"/>
      <c r="E45" s="154">
        <v>109295</v>
      </c>
      <c r="F45" s="27"/>
      <c r="G45" s="154">
        <v>120180</v>
      </c>
      <c r="H45" s="27"/>
      <c r="I45" s="154">
        <v>103457</v>
      </c>
      <c r="J45" s="27"/>
      <c r="K45" s="105">
        <v>-13.914960891995342</v>
      </c>
      <c r="M45" s="7"/>
    </row>
    <row r="46" spans="1:22" ht="10.5" customHeight="1" x14ac:dyDescent="0.2">
      <c r="A46" s="103" t="s">
        <v>166</v>
      </c>
      <c r="B46" s="104" t="s">
        <v>138</v>
      </c>
      <c r="C46" s="154">
        <v>112523</v>
      </c>
      <c r="D46" s="27"/>
      <c r="E46" s="154">
        <v>107027</v>
      </c>
      <c r="F46" s="27"/>
      <c r="G46" s="154">
        <v>120180</v>
      </c>
      <c r="H46" s="27"/>
      <c r="I46" s="154">
        <v>103457</v>
      </c>
      <c r="J46" s="27"/>
      <c r="K46" s="105">
        <v>-13.914960891995342</v>
      </c>
      <c r="M46" s="7"/>
    </row>
    <row r="47" spans="1:22" s="31" customFormat="1" ht="10.5" customHeight="1" x14ac:dyDescent="0.2">
      <c r="A47" s="123" t="s">
        <v>264</v>
      </c>
      <c r="B47" s="120" t="s">
        <v>134</v>
      </c>
      <c r="C47" s="34">
        <v>100</v>
      </c>
      <c r="D47" s="34"/>
      <c r="E47" s="34">
        <v>97.924882199551675</v>
      </c>
      <c r="F47" s="26"/>
      <c r="G47" s="34">
        <v>100</v>
      </c>
      <c r="H47" s="34"/>
      <c r="I47" s="34">
        <v>100</v>
      </c>
      <c r="J47" s="26"/>
      <c r="K47" s="122" t="s">
        <v>268</v>
      </c>
      <c r="L47" s="41"/>
      <c r="M47" s="7"/>
    </row>
    <row r="48" spans="1:22" s="31" customFormat="1" ht="10.5" customHeight="1" x14ac:dyDescent="0.2">
      <c r="A48" s="123" t="s">
        <v>248</v>
      </c>
      <c r="B48" s="120" t="s">
        <v>249</v>
      </c>
      <c r="C48" s="34">
        <v>11.745615866388309</v>
      </c>
      <c r="D48" s="34"/>
      <c r="E48" s="34">
        <v>11.315353556268764</v>
      </c>
      <c r="F48" s="26"/>
      <c r="G48" s="34">
        <v>13.306023029229406</v>
      </c>
      <c r="H48" s="34"/>
      <c r="I48" s="34">
        <v>12.017307468927866</v>
      </c>
      <c r="J48" s="26"/>
      <c r="K48" s="122">
        <v>-9.6852046435708985</v>
      </c>
      <c r="L48" s="41"/>
      <c r="M48" s="7"/>
    </row>
    <row r="49" spans="1:20" ht="10.5" customHeight="1" x14ac:dyDescent="0.2">
      <c r="A49" s="103" t="s">
        <v>139</v>
      </c>
      <c r="B49" s="104" t="s">
        <v>140</v>
      </c>
      <c r="C49" s="154">
        <v>33314</v>
      </c>
      <c r="D49" s="27"/>
      <c r="E49" s="154">
        <v>36390</v>
      </c>
      <c r="F49" s="27"/>
      <c r="G49" s="154">
        <v>37587</v>
      </c>
      <c r="H49" s="27"/>
      <c r="I49" s="154">
        <v>33297</v>
      </c>
      <c r="J49" s="27"/>
      <c r="K49" s="105">
        <v>-11.413520632133455</v>
      </c>
      <c r="M49" s="7"/>
    </row>
    <row r="50" spans="1:20" s="39" customFormat="1" ht="15" customHeight="1" x14ac:dyDescent="0.2">
      <c r="A50" s="135" t="s">
        <v>38</v>
      </c>
      <c r="B50" s="165"/>
      <c r="C50" s="154"/>
      <c r="D50" s="27"/>
      <c r="E50" s="154"/>
      <c r="F50" s="27"/>
      <c r="G50" s="154"/>
      <c r="H50" s="27"/>
      <c r="I50" s="154"/>
      <c r="J50" s="27"/>
      <c r="K50" s="105"/>
      <c r="M50" s="59"/>
    </row>
    <row r="51" spans="1:20" ht="10.5" customHeight="1" x14ac:dyDescent="0.2">
      <c r="A51" s="103" t="s">
        <v>145</v>
      </c>
      <c r="B51" s="104" t="s">
        <v>137</v>
      </c>
      <c r="C51" s="154">
        <v>21919</v>
      </c>
      <c r="D51" s="27"/>
      <c r="E51" s="154">
        <v>20778</v>
      </c>
      <c r="F51" s="27"/>
      <c r="G51" s="154">
        <v>20021</v>
      </c>
      <c r="H51" s="27"/>
      <c r="I51" s="154">
        <v>19112</v>
      </c>
      <c r="J51" s="27"/>
      <c r="K51" s="105">
        <v>-4.5402327556066098</v>
      </c>
      <c r="M51" s="7"/>
      <c r="N51" s="30"/>
      <c r="O51" s="30"/>
      <c r="P51" s="30"/>
      <c r="Q51" s="30"/>
      <c r="R51" s="30"/>
      <c r="S51" s="30"/>
      <c r="T51" s="30"/>
    </row>
    <row r="52" spans="1:20" ht="10.5" customHeight="1" x14ac:dyDescent="0.2">
      <c r="A52" s="103" t="s">
        <v>141</v>
      </c>
      <c r="B52" s="104" t="s">
        <v>137</v>
      </c>
      <c r="C52" s="154">
        <v>20550</v>
      </c>
      <c r="D52" s="27"/>
      <c r="E52" s="154">
        <v>20258</v>
      </c>
      <c r="F52" s="27"/>
      <c r="G52" s="154">
        <v>19247</v>
      </c>
      <c r="H52" s="27"/>
      <c r="I52" s="154">
        <v>18323</v>
      </c>
      <c r="J52" s="27"/>
      <c r="K52" s="105">
        <v>-4.8007481685457432</v>
      </c>
      <c r="M52" s="7"/>
    </row>
    <row r="53" spans="1:20" s="31" customFormat="1" ht="10.5" customHeight="1" x14ac:dyDescent="0.2">
      <c r="A53" s="123" t="s">
        <v>265</v>
      </c>
      <c r="B53" s="120" t="s">
        <v>134</v>
      </c>
      <c r="C53" s="34">
        <v>93.754277111182077</v>
      </c>
      <c r="D53" s="34"/>
      <c r="E53" s="34">
        <v>97.497352969486968</v>
      </c>
      <c r="F53" s="26"/>
      <c r="G53" s="34">
        <v>96.134059237800301</v>
      </c>
      <c r="H53" s="34"/>
      <c r="I53" s="34">
        <v>95.871703641691084</v>
      </c>
      <c r="J53" s="26"/>
      <c r="K53" s="122">
        <v>-0.27290597961774354</v>
      </c>
      <c r="L53" s="41"/>
      <c r="M53" s="7"/>
    </row>
    <row r="54" spans="1:20" ht="10.5" customHeight="1" x14ac:dyDescent="0.2">
      <c r="A54" s="103" t="s">
        <v>142</v>
      </c>
      <c r="B54" s="104" t="s">
        <v>138</v>
      </c>
      <c r="C54" s="154">
        <v>212748</v>
      </c>
      <c r="D54" s="27"/>
      <c r="E54" s="154">
        <v>209883</v>
      </c>
      <c r="F54" s="27"/>
      <c r="G54" s="154">
        <v>218599</v>
      </c>
      <c r="H54" s="27"/>
      <c r="I54" s="154">
        <v>208355</v>
      </c>
      <c r="J54" s="27"/>
      <c r="K54" s="105">
        <v>-4.6862062497998629</v>
      </c>
      <c r="M54" s="7"/>
    </row>
    <row r="55" spans="1:20" ht="10.5" customHeight="1" x14ac:dyDescent="0.2">
      <c r="A55" s="103" t="s">
        <v>166</v>
      </c>
      <c r="B55" s="104" t="s">
        <v>138</v>
      </c>
      <c r="C55" s="154">
        <v>212725</v>
      </c>
      <c r="D55" s="27"/>
      <c r="E55" s="154">
        <v>202291</v>
      </c>
      <c r="F55" s="27"/>
      <c r="G55" s="154">
        <v>216887</v>
      </c>
      <c r="H55" s="27"/>
      <c r="I55" s="154">
        <v>203384</v>
      </c>
      <c r="J55" s="27"/>
      <c r="K55" s="105">
        <v>-6.2258226634145934</v>
      </c>
      <c r="M55" s="7"/>
    </row>
    <row r="56" spans="1:20" s="31" customFormat="1" ht="10.5" customHeight="1" x14ac:dyDescent="0.2">
      <c r="A56" s="123" t="s">
        <v>264</v>
      </c>
      <c r="B56" s="120" t="s">
        <v>134</v>
      </c>
      <c r="C56" s="34">
        <v>99.989189087558998</v>
      </c>
      <c r="D56" s="34"/>
      <c r="E56" s="34">
        <v>96.382746577855286</v>
      </c>
      <c r="F56" s="26"/>
      <c r="G56" s="34">
        <v>99.216830818073277</v>
      </c>
      <c r="H56" s="34"/>
      <c r="I56" s="34">
        <v>97.614168126514841</v>
      </c>
      <c r="J56" s="26"/>
      <c r="K56" s="122">
        <v>-1.6153133277327925</v>
      </c>
      <c r="L56" s="41"/>
      <c r="M56" s="7"/>
    </row>
    <row r="57" spans="1:20" s="31" customFormat="1" ht="10.5" customHeight="1" x14ac:dyDescent="0.2">
      <c r="A57" s="123" t="s">
        <v>248</v>
      </c>
      <c r="B57" s="120" t="s">
        <v>249</v>
      </c>
      <c r="C57" s="34">
        <v>10.352700729927008</v>
      </c>
      <c r="D57" s="34"/>
      <c r="E57" s="34">
        <v>10.360499555731069</v>
      </c>
      <c r="F57" s="26"/>
      <c r="G57" s="34">
        <v>11.357562217488439</v>
      </c>
      <c r="H57" s="34"/>
      <c r="I57" s="34">
        <v>11.37122741909076</v>
      </c>
      <c r="J57" s="26"/>
      <c r="K57" s="122" t="s">
        <v>37</v>
      </c>
      <c r="L57" s="41"/>
      <c r="M57" s="7"/>
    </row>
    <row r="58" spans="1:20" ht="10.5" customHeight="1" x14ac:dyDescent="0.2">
      <c r="A58" s="103" t="s">
        <v>139</v>
      </c>
      <c r="B58" s="104" t="s">
        <v>140</v>
      </c>
      <c r="C58" s="154">
        <v>71524</v>
      </c>
      <c r="D58" s="27"/>
      <c r="E58" s="154">
        <v>73196</v>
      </c>
      <c r="F58" s="27" t="s">
        <v>188</v>
      </c>
      <c r="G58" s="154">
        <v>75608</v>
      </c>
      <c r="H58" s="27"/>
      <c r="I58" s="154">
        <v>71789</v>
      </c>
      <c r="J58" s="27"/>
      <c r="K58" s="105">
        <v>-5.0510527986456495</v>
      </c>
      <c r="M58" s="7"/>
    </row>
    <row r="59" spans="1:20" ht="5.0999999999999996" customHeight="1" thickBot="1" x14ac:dyDescent="0.25">
      <c r="A59" s="106"/>
      <c r="B59" s="106"/>
      <c r="C59" s="132"/>
      <c r="D59" s="132"/>
      <c r="E59" s="106"/>
      <c r="F59" s="133"/>
      <c r="G59" s="106"/>
      <c r="H59" s="133"/>
      <c r="I59" s="106"/>
      <c r="J59" s="133"/>
      <c r="K59" s="134"/>
    </row>
    <row r="60" spans="1:20" ht="15" customHeight="1" x14ac:dyDescent="0.2">
      <c r="A60" s="58" t="s">
        <v>195</v>
      </c>
      <c r="B60" s="69"/>
      <c r="C60" s="166"/>
      <c r="D60" s="166"/>
      <c r="E60" s="69"/>
      <c r="F60" s="151"/>
      <c r="G60" s="69"/>
      <c r="H60" s="151"/>
      <c r="I60" s="69"/>
      <c r="J60" s="151"/>
      <c r="K60" s="149"/>
    </row>
    <row r="61" spans="1:20" ht="9" customHeight="1" x14ac:dyDescent="0.2">
      <c r="A61" s="58" t="s">
        <v>191</v>
      </c>
      <c r="B61" s="39"/>
      <c r="C61" s="63"/>
      <c r="D61" s="63"/>
      <c r="E61" s="39"/>
      <c r="F61" s="118"/>
      <c r="G61" s="39"/>
      <c r="H61" s="118"/>
      <c r="I61" s="39"/>
      <c r="J61" s="118"/>
      <c r="K61" s="39"/>
    </row>
    <row r="62" spans="1:20" ht="9" customHeight="1" x14ac:dyDescent="0.2">
      <c r="A62" s="58" t="s">
        <v>223</v>
      </c>
      <c r="B62" s="39"/>
      <c r="C62" s="63"/>
      <c r="D62" s="63"/>
      <c r="E62" s="39"/>
      <c r="F62" s="118"/>
      <c r="G62" s="39"/>
      <c r="H62" s="118"/>
      <c r="I62" s="39"/>
      <c r="J62" s="118"/>
      <c r="K62" s="39"/>
    </row>
    <row r="63" spans="1:20" ht="9" customHeight="1" x14ac:dyDescent="0.2">
      <c r="A63" s="58" t="s">
        <v>255</v>
      </c>
      <c r="B63" s="39"/>
      <c r="C63" s="63"/>
      <c r="D63" s="63"/>
      <c r="E63" s="39"/>
      <c r="F63" s="118"/>
      <c r="G63" s="39"/>
      <c r="H63" s="118"/>
      <c r="I63" s="39"/>
      <c r="J63" s="118"/>
      <c r="K63" s="39"/>
    </row>
    <row r="64" spans="1:20" ht="15" customHeight="1" x14ac:dyDescent="0.2">
      <c r="A64" s="131" t="s">
        <v>288</v>
      </c>
      <c r="B64" s="39"/>
      <c r="C64" s="63"/>
      <c r="D64" s="63"/>
      <c r="E64" s="39"/>
      <c r="F64" s="118"/>
      <c r="G64" s="39"/>
      <c r="H64" s="118"/>
      <c r="I64" s="39"/>
      <c r="J64" s="118"/>
      <c r="K64" s="39"/>
    </row>
    <row r="65" spans="1:11" ht="12.75" customHeight="1" x14ac:dyDescent="0.2">
      <c r="A65" s="24"/>
    </row>
    <row r="66" spans="1:11" x14ac:dyDescent="0.2">
      <c r="A66" s="57"/>
      <c r="B66" s="25"/>
      <c r="C66" s="61"/>
      <c r="D66" s="61"/>
      <c r="E66" s="25"/>
      <c r="F66" s="29"/>
      <c r="G66" s="25"/>
      <c r="H66" s="29"/>
      <c r="I66" s="25"/>
      <c r="J66" s="29"/>
      <c r="K66" s="25"/>
    </row>
    <row r="67" spans="1:11" x14ac:dyDescent="0.2">
      <c r="B67" s="25"/>
      <c r="C67" s="61"/>
      <c r="D67" s="61"/>
      <c r="E67" s="25"/>
      <c r="F67" s="29"/>
      <c r="G67" s="25"/>
      <c r="H67" s="29"/>
      <c r="I67" s="25"/>
      <c r="J67" s="29"/>
      <c r="K67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71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5"/>
  <dimension ref="A1:X75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111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4" ht="20.25" customHeight="1" x14ac:dyDescent="0.2">
      <c r="A2" s="91" t="s">
        <v>4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4" ht="17.25" customHeight="1" thickBot="1" x14ac:dyDescent="0.25">
      <c r="A3" s="94" t="s">
        <v>311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4" s="49" customFormat="1" ht="12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</row>
    <row r="5" spans="1:24" s="49" customFormat="1" ht="9.7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4" s="39" customFormat="1" ht="12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4" s="31" customFormat="1" ht="9.9499999999999993" customHeight="1" x14ac:dyDescent="0.2">
      <c r="A7" s="123" t="s">
        <v>143</v>
      </c>
      <c r="B7" s="120" t="s">
        <v>136</v>
      </c>
      <c r="C7" s="120">
        <v>311</v>
      </c>
      <c r="D7" s="26" t="s">
        <v>187</v>
      </c>
      <c r="E7" s="120">
        <v>313</v>
      </c>
      <c r="F7" s="26" t="s">
        <v>187</v>
      </c>
      <c r="G7" s="120">
        <v>317</v>
      </c>
      <c r="H7" s="26" t="s">
        <v>187</v>
      </c>
      <c r="I7" s="120">
        <v>332</v>
      </c>
      <c r="J7" s="26" t="s">
        <v>187</v>
      </c>
      <c r="K7" s="122">
        <v>4.7318611987381631</v>
      </c>
      <c r="L7" s="9"/>
      <c r="M7" s="7"/>
      <c r="N7" s="9"/>
      <c r="O7" s="8"/>
      <c r="P7" s="9"/>
      <c r="Q7" s="8"/>
      <c r="R7" s="9"/>
      <c r="S7" s="10"/>
      <c r="T7" s="55"/>
      <c r="U7" s="55"/>
      <c r="V7" s="55"/>
    </row>
    <row r="8" spans="1:24" ht="9.9499999999999993" customHeight="1" x14ac:dyDescent="0.2">
      <c r="A8" s="145" t="s">
        <v>164</v>
      </c>
      <c r="B8" s="104" t="s">
        <v>136</v>
      </c>
      <c r="C8" s="129">
        <v>298</v>
      </c>
      <c r="D8" s="27" t="s">
        <v>187</v>
      </c>
      <c r="E8" s="129">
        <v>300</v>
      </c>
      <c r="F8" s="27" t="s">
        <v>187</v>
      </c>
      <c r="G8" s="129">
        <v>305</v>
      </c>
      <c r="H8" s="27" t="s">
        <v>187</v>
      </c>
      <c r="I8" s="129">
        <v>320</v>
      </c>
      <c r="J8" s="27" t="s">
        <v>187</v>
      </c>
      <c r="K8" s="105">
        <v>4.9180327868852514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4" ht="9.9499999999999993" customHeight="1" x14ac:dyDescent="0.2">
      <c r="A9" s="145" t="s">
        <v>113</v>
      </c>
      <c r="B9" s="104" t="s">
        <v>136</v>
      </c>
      <c r="C9" s="129">
        <v>18</v>
      </c>
      <c r="D9" s="27" t="s">
        <v>187</v>
      </c>
      <c r="E9" s="129">
        <v>17</v>
      </c>
      <c r="F9" s="27" t="s">
        <v>187</v>
      </c>
      <c r="G9" s="129">
        <v>16</v>
      </c>
      <c r="H9" s="27" t="s">
        <v>187</v>
      </c>
      <c r="I9" s="129">
        <v>18</v>
      </c>
      <c r="J9" s="27" t="s">
        <v>187</v>
      </c>
      <c r="K9" s="105">
        <v>12.5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4" ht="9.9499999999999993" customHeight="1" x14ac:dyDescent="0.2">
      <c r="A10" s="123" t="s">
        <v>145</v>
      </c>
      <c r="B10" s="120" t="s">
        <v>137</v>
      </c>
      <c r="C10" s="30">
        <v>1938</v>
      </c>
      <c r="D10" s="26"/>
      <c r="E10" s="30">
        <v>1606</v>
      </c>
      <c r="F10" s="27"/>
      <c r="G10" s="30">
        <v>1742</v>
      </c>
      <c r="H10" s="27"/>
      <c r="I10" s="30">
        <v>2015</v>
      </c>
      <c r="J10" s="27"/>
      <c r="K10" s="122">
        <v>15.671641791044767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4" ht="9.9499999999999993" customHeight="1" x14ac:dyDescent="0.2">
      <c r="A11" s="123" t="s">
        <v>141</v>
      </c>
      <c r="B11" s="120" t="s">
        <v>137</v>
      </c>
      <c r="C11" s="30">
        <v>1707</v>
      </c>
      <c r="D11" s="26"/>
      <c r="E11" s="30">
        <v>1574</v>
      </c>
      <c r="F11" s="26"/>
      <c r="G11" s="30">
        <v>1742</v>
      </c>
      <c r="H11" s="26"/>
      <c r="I11" s="30">
        <v>1961</v>
      </c>
      <c r="J11" s="26"/>
      <c r="K11" s="122">
        <v>12.571756601607342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4" ht="9.9499999999999993" customHeight="1" x14ac:dyDescent="0.2">
      <c r="A12" s="145" t="s">
        <v>164</v>
      </c>
      <c r="B12" s="104" t="s">
        <v>137</v>
      </c>
      <c r="C12" s="121">
        <v>1707</v>
      </c>
      <c r="D12" s="27"/>
      <c r="E12" s="121" t="s">
        <v>20</v>
      </c>
      <c r="F12" s="27"/>
      <c r="G12" s="154">
        <v>1742</v>
      </c>
      <c r="H12" s="27"/>
      <c r="I12" s="154">
        <v>1961</v>
      </c>
      <c r="J12" s="27"/>
      <c r="K12" s="105">
        <v>12.571756601607342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4" ht="9.9499999999999993" customHeight="1" x14ac:dyDescent="0.2">
      <c r="A13" s="145" t="s">
        <v>113</v>
      </c>
      <c r="B13" s="104" t="s">
        <v>137</v>
      </c>
      <c r="C13" s="121" t="s">
        <v>268</v>
      </c>
      <c r="D13" s="27"/>
      <c r="E13" s="121" t="s">
        <v>20</v>
      </c>
      <c r="F13" s="27"/>
      <c r="G13" s="121" t="s">
        <v>268</v>
      </c>
      <c r="H13" s="27"/>
      <c r="I13" s="121" t="s">
        <v>268</v>
      </c>
      <c r="J13" s="27"/>
      <c r="K13" s="148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4" s="31" customFormat="1" ht="9.9499999999999993" customHeight="1" x14ac:dyDescent="0.2">
      <c r="A14" s="123" t="s">
        <v>265</v>
      </c>
      <c r="B14" s="120" t="s">
        <v>134</v>
      </c>
      <c r="C14" s="138">
        <v>88.080495356037147</v>
      </c>
      <c r="D14" s="138"/>
      <c r="E14" s="138">
        <v>98.007471980074726</v>
      </c>
      <c r="F14" s="168"/>
      <c r="G14" s="138">
        <v>100</v>
      </c>
      <c r="H14" s="138"/>
      <c r="I14" s="138">
        <v>97.320099255583131</v>
      </c>
      <c r="J14" s="168"/>
      <c r="K14" s="122">
        <v>-2.6799007444168743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4" ht="9.9499999999999993" customHeight="1" x14ac:dyDescent="0.2">
      <c r="A15" s="123" t="s">
        <v>142</v>
      </c>
      <c r="B15" s="120" t="s">
        <v>138</v>
      </c>
      <c r="C15" s="30">
        <v>65446</v>
      </c>
      <c r="D15" s="26"/>
      <c r="E15" s="30">
        <v>69796</v>
      </c>
      <c r="F15" s="27"/>
      <c r="G15" s="30">
        <v>83570</v>
      </c>
      <c r="H15" s="27"/>
      <c r="I15" s="30">
        <v>91325</v>
      </c>
      <c r="J15" s="27"/>
      <c r="K15" s="122">
        <v>9.2796458059112084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4" ht="9.9499999999999993" customHeight="1" x14ac:dyDescent="0.2">
      <c r="A16" s="123" t="s">
        <v>166</v>
      </c>
      <c r="B16" s="120" t="s">
        <v>138</v>
      </c>
      <c r="C16" s="30">
        <v>63519</v>
      </c>
      <c r="D16" s="26"/>
      <c r="E16" s="30">
        <v>63253</v>
      </c>
      <c r="F16" s="27"/>
      <c r="G16" s="30">
        <v>83570</v>
      </c>
      <c r="H16" s="27"/>
      <c r="I16" s="30">
        <v>77936</v>
      </c>
      <c r="J16" s="27"/>
      <c r="K16" s="122">
        <v>-6.7416537034821093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9.9499999999999993" customHeight="1" x14ac:dyDescent="0.2">
      <c r="A17" s="145" t="s">
        <v>164</v>
      </c>
      <c r="B17" s="104" t="s">
        <v>138</v>
      </c>
      <c r="C17" s="121">
        <v>63519</v>
      </c>
      <c r="D17" s="27"/>
      <c r="E17" s="121" t="s">
        <v>20</v>
      </c>
      <c r="F17" s="27"/>
      <c r="G17" s="154">
        <v>83570</v>
      </c>
      <c r="H17" s="27"/>
      <c r="I17" s="154">
        <v>77936</v>
      </c>
      <c r="J17" s="27"/>
      <c r="K17" s="105">
        <v>-6.7416537034821093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9.9499999999999993" customHeight="1" x14ac:dyDescent="0.2">
      <c r="A18" s="145" t="s">
        <v>113</v>
      </c>
      <c r="B18" s="104" t="s">
        <v>138</v>
      </c>
      <c r="C18" s="121" t="s">
        <v>268</v>
      </c>
      <c r="D18" s="27"/>
      <c r="E18" s="121" t="s">
        <v>20</v>
      </c>
      <c r="F18" s="27"/>
      <c r="G18" s="121" t="s">
        <v>268</v>
      </c>
      <c r="H18" s="27"/>
      <c r="I18" s="121" t="s">
        <v>268</v>
      </c>
      <c r="J18" s="27"/>
      <c r="K18" s="148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9.9499999999999993" customHeight="1" x14ac:dyDescent="0.2">
      <c r="A19" s="123" t="s">
        <v>264</v>
      </c>
      <c r="B19" s="120" t="s">
        <v>134</v>
      </c>
      <c r="C19" s="138">
        <v>97.055587812853346</v>
      </c>
      <c r="D19" s="138"/>
      <c r="E19" s="138">
        <v>90.62553728007336</v>
      </c>
      <c r="F19" s="26"/>
      <c r="G19" s="138">
        <v>100</v>
      </c>
      <c r="H19" s="138"/>
      <c r="I19" s="138">
        <v>85.339173282233787</v>
      </c>
      <c r="J19" s="26"/>
      <c r="K19" s="122">
        <v>-14.660826717766218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9.9499999999999993" customHeight="1" x14ac:dyDescent="0.2">
      <c r="A20" s="123" t="s">
        <v>248</v>
      </c>
      <c r="B20" s="120" t="s">
        <v>249</v>
      </c>
      <c r="C20" s="138">
        <v>38.339777387229056</v>
      </c>
      <c r="D20" s="138"/>
      <c r="E20" s="138">
        <v>44.3430749682338</v>
      </c>
      <c r="F20" s="26"/>
      <c r="G20" s="138">
        <v>47.973593570608493</v>
      </c>
      <c r="H20" s="138"/>
      <c r="I20" s="138">
        <v>46.570627231004586</v>
      </c>
      <c r="J20" s="26"/>
      <c r="K20" s="122">
        <v>-2.9244553830202302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9.9499999999999993" customHeight="1" x14ac:dyDescent="0.2">
      <c r="A21" s="160" t="s">
        <v>172</v>
      </c>
      <c r="B21" s="147" t="s">
        <v>140</v>
      </c>
      <c r="C21" s="161">
        <v>20576</v>
      </c>
      <c r="D21" s="26"/>
      <c r="E21" s="161">
        <v>22568</v>
      </c>
      <c r="F21" s="27"/>
      <c r="G21" s="161">
        <v>29618</v>
      </c>
      <c r="H21" s="27"/>
      <c r="I21" s="161">
        <v>28648</v>
      </c>
      <c r="J21" s="27"/>
      <c r="K21" s="122">
        <v>-3.2750354514146762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9.9499999999999993" customHeight="1" x14ac:dyDescent="0.2">
      <c r="A22" s="145" t="s">
        <v>164</v>
      </c>
      <c r="B22" s="127" t="s">
        <v>140</v>
      </c>
      <c r="C22" s="154">
        <v>20576</v>
      </c>
      <c r="D22" s="27"/>
      <c r="E22" s="188" t="s">
        <v>20</v>
      </c>
      <c r="F22" s="27"/>
      <c r="G22" s="154">
        <v>29618</v>
      </c>
      <c r="H22" s="27"/>
      <c r="I22" s="154">
        <v>28648</v>
      </c>
      <c r="J22" s="27"/>
      <c r="K22" s="105">
        <v>-3.2750354514146762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9.9499999999999993" customHeight="1" x14ac:dyDescent="0.2">
      <c r="A23" s="145" t="s">
        <v>113</v>
      </c>
      <c r="B23" s="127" t="s">
        <v>140</v>
      </c>
      <c r="C23" s="195" t="s">
        <v>268</v>
      </c>
      <c r="D23" s="27"/>
      <c r="E23" s="195" t="s">
        <v>20</v>
      </c>
      <c r="F23" s="27"/>
      <c r="G23" s="195" t="s">
        <v>268</v>
      </c>
      <c r="H23" s="27"/>
      <c r="I23" s="195" t="s">
        <v>268</v>
      </c>
      <c r="J23" s="27"/>
      <c r="K23" s="148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9.9499999999999993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85" t="s">
        <v>71</v>
      </c>
      <c r="B25" s="127" t="s">
        <v>140</v>
      </c>
      <c r="C25" s="195">
        <v>1847.2166299999999</v>
      </c>
      <c r="D25" s="27" t="s">
        <v>188</v>
      </c>
      <c r="E25" s="195">
        <v>769.73835999999994</v>
      </c>
      <c r="F25" s="27" t="s">
        <v>188</v>
      </c>
      <c r="G25" s="195">
        <v>220.83176</v>
      </c>
      <c r="H25" s="27"/>
      <c r="I25" s="195">
        <v>454.67316999999997</v>
      </c>
      <c r="J25" s="27"/>
      <c r="K25" s="105">
        <v>105.89120423620221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s="39" customFormat="1" ht="12" customHeight="1" x14ac:dyDescent="0.2">
      <c r="A26" s="135" t="s">
        <v>147</v>
      </c>
      <c r="B26" s="127"/>
      <c r="C26" s="154"/>
      <c r="D26" s="27"/>
      <c r="E26" s="154"/>
      <c r="F26" s="27"/>
      <c r="G26" s="154"/>
      <c r="H26" s="27"/>
      <c r="I26" s="154"/>
      <c r="J26" s="27"/>
      <c r="K26" s="122"/>
      <c r="L26" s="13"/>
      <c r="M26" s="59"/>
      <c r="N26" s="13"/>
      <c r="O26" s="19"/>
      <c r="P26" s="13"/>
      <c r="Q26" s="19"/>
      <c r="R26" s="13"/>
      <c r="S26" s="14"/>
      <c r="T26" s="59"/>
      <c r="U26" s="59"/>
      <c r="V26" s="59"/>
    </row>
    <row r="27" spans="1:22" s="39" customFormat="1" ht="9.9499999999999993" customHeight="1" x14ac:dyDescent="0.2">
      <c r="A27" s="125" t="s">
        <v>148</v>
      </c>
      <c r="B27" s="104" t="s">
        <v>138</v>
      </c>
      <c r="C27" s="154" t="s">
        <v>196</v>
      </c>
      <c r="D27" s="27"/>
      <c r="E27" s="154" t="s">
        <v>196</v>
      </c>
      <c r="F27" s="27"/>
      <c r="G27" s="154" t="s">
        <v>196</v>
      </c>
      <c r="H27" s="27"/>
      <c r="I27" s="154" t="s">
        <v>196</v>
      </c>
      <c r="J27" s="27"/>
      <c r="K27" s="148" t="s">
        <v>189</v>
      </c>
      <c r="L27" s="13"/>
      <c r="M27" s="59"/>
      <c r="N27" s="13"/>
      <c r="O27" s="19"/>
      <c r="P27" s="13"/>
      <c r="Q27" s="19"/>
      <c r="R27" s="13"/>
      <c r="S27" s="14"/>
      <c r="T27" s="59"/>
      <c r="U27" s="59"/>
      <c r="V27" s="59"/>
    </row>
    <row r="28" spans="1:22" s="39" customFormat="1" ht="9.9499999999999993" customHeight="1" x14ac:dyDescent="0.2">
      <c r="A28" s="125" t="s">
        <v>158</v>
      </c>
      <c r="B28" s="104" t="s">
        <v>138</v>
      </c>
      <c r="C28" s="154">
        <v>29116</v>
      </c>
      <c r="D28" s="27"/>
      <c r="E28" s="154">
        <v>33191</v>
      </c>
      <c r="F28" s="27"/>
      <c r="G28" s="154">
        <v>49901</v>
      </c>
      <c r="H28" s="27"/>
      <c r="I28" s="154" t="s">
        <v>196</v>
      </c>
      <c r="J28" s="27"/>
      <c r="K28" s="148" t="s">
        <v>189</v>
      </c>
      <c r="L28" s="13"/>
      <c r="M28" s="59"/>
      <c r="N28" s="13"/>
      <c r="O28" s="19"/>
      <c r="P28" s="13"/>
      <c r="Q28" s="19"/>
      <c r="R28" s="13"/>
      <c r="S28" s="14"/>
      <c r="T28" s="59"/>
      <c r="U28" s="59"/>
      <c r="V28" s="59"/>
    </row>
    <row r="29" spans="1:22" s="39" customFormat="1" ht="9.9499999999999993" customHeight="1" x14ac:dyDescent="0.2">
      <c r="A29" s="125" t="s">
        <v>149</v>
      </c>
      <c r="B29" s="104" t="s">
        <v>138</v>
      </c>
      <c r="C29" s="183">
        <v>28395</v>
      </c>
      <c r="D29" s="27"/>
      <c r="E29" s="154" t="s">
        <v>196</v>
      </c>
      <c r="F29" s="27"/>
      <c r="G29" s="154">
        <v>43567</v>
      </c>
      <c r="H29" s="27"/>
      <c r="I29" s="154">
        <v>22252</v>
      </c>
      <c r="J29" s="27"/>
      <c r="K29" s="105">
        <v>-48.924644799963282</v>
      </c>
      <c r="L29" s="13"/>
      <c r="M29" s="59"/>
      <c r="N29" s="13"/>
      <c r="O29" s="19"/>
      <c r="P29" s="13"/>
      <c r="Q29" s="19"/>
      <c r="R29" s="13"/>
      <c r="S29" s="14"/>
      <c r="T29" s="59"/>
      <c r="U29" s="59"/>
      <c r="V29" s="59"/>
    </row>
    <row r="30" spans="1:22" s="39" customFormat="1" ht="9.9499999999999993" customHeight="1" x14ac:dyDescent="0.2">
      <c r="A30" s="125" t="s">
        <v>150</v>
      </c>
      <c r="B30" s="104" t="s">
        <v>138</v>
      </c>
      <c r="C30" s="154">
        <v>23741</v>
      </c>
      <c r="D30" s="27"/>
      <c r="E30" s="154">
        <v>26569</v>
      </c>
      <c r="F30" s="27"/>
      <c r="G30" s="154">
        <v>39198</v>
      </c>
      <c r="H30" s="27"/>
      <c r="I30" s="154">
        <v>21078</v>
      </c>
      <c r="J30" s="27"/>
      <c r="K30" s="105">
        <v>-46.226848308587179</v>
      </c>
      <c r="L30" s="13"/>
      <c r="M30" s="59"/>
      <c r="N30" s="13"/>
      <c r="O30" s="19"/>
      <c r="P30" s="13"/>
      <c r="Q30" s="19"/>
      <c r="R30" s="13"/>
      <c r="S30" s="14"/>
      <c r="T30" s="59"/>
      <c r="U30" s="59"/>
      <c r="V30" s="59"/>
    </row>
    <row r="31" spans="1:22" s="39" customFormat="1" ht="9.9499999999999993" customHeight="1" x14ac:dyDescent="0.2">
      <c r="A31" s="125" t="s">
        <v>151</v>
      </c>
      <c r="B31" s="104" t="s">
        <v>138</v>
      </c>
      <c r="C31" s="154">
        <v>20126</v>
      </c>
      <c r="D31" s="27"/>
      <c r="E31" s="154">
        <v>22166</v>
      </c>
      <c r="F31" s="27"/>
      <c r="G31" s="154">
        <v>32850</v>
      </c>
      <c r="H31" s="27"/>
      <c r="I31" s="154">
        <v>17031</v>
      </c>
      <c r="J31" s="27"/>
      <c r="K31" s="105">
        <v>-48.155251141552512</v>
      </c>
      <c r="L31" s="13"/>
      <c r="M31" s="59"/>
      <c r="N31" s="13"/>
      <c r="O31" s="19"/>
      <c r="P31" s="13"/>
      <c r="Q31" s="19"/>
      <c r="R31" s="13"/>
      <c r="S31" s="14"/>
      <c r="T31" s="59"/>
      <c r="U31" s="59"/>
      <c r="V31" s="59"/>
    </row>
    <row r="32" spans="1:22" s="39" customFormat="1" ht="9.9499999999999993" customHeight="1" x14ac:dyDescent="0.2">
      <c r="A32" s="125" t="s">
        <v>152</v>
      </c>
      <c r="B32" s="104" t="s">
        <v>138</v>
      </c>
      <c r="C32" s="154">
        <v>15105</v>
      </c>
      <c r="D32" s="27"/>
      <c r="E32" s="154">
        <v>14354</v>
      </c>
      <c r="F32" s="27"/>
      <c r="G32" s="154">
        <v>28422</v>
      </c>
      <c r="H32" s="27"/>
      <c r="I32" s="154">
        <v>12852</v>
      </c>
      <c r="J32" s="27"/>
      <c r="K32" s="105">
        <v>-54.781507283090569</v>
      </c>
      <c r="L32" s="13"/>
      <c r="M32" s="59"/>
      <c r="N32" s="13"/>
      <c r="O32" s="19"/>
      <c r="P32" s="13"/>
      <c r="Q32" s="19"/>
      <c r="R32" s="13"/>
      <c r="S32" s="14"/>
      <c r="T32" s="59"/>
      <c r="U32" s="59"/>
      <c r="V32" s="59"/>
    </row>
    <row r="33" spans="1:22" s="39" customFormat="1" ht="9.9499999999999993" customHeight="1" x14ac:dyDescent="0.2">
      <c r="A33" s="125" t="s">
        <v>153</v>
      </c>
      <c r="B33" s="104" t="s">
        <v>138</v>
      </c>
      <c r="C33" s="154">
        <v>9480</v>
      </c>
      <c r="D33" s="27"/>
      <c r="E33" s="154">
        <v>9194</v>
      </c>
      <c r="F33" s="27"/>
      <c r="G33" s="154">
        <v>22585</v>
      </c>
      <c r="H33" s="27"/>
      <c r="I33" s="154">
        <v>9020</v>
      </c>
      <c r="J33" s="27"/>
      <c r="K33" s="105">
        <v>-60.061988045162721</v>
      </c>
      <c r="L33" s="13"/>
      <c r="M33" s="59"/>
      <c r="N33" s="13"/>
      <c r="O33" s="19"/>
      <c r="P33" s="13"/>
      <c r="Q33" s="19"/>
      <c r="R33" s="13"/>
      <c r="S33" s="14"/>
      <c r="T33" s="59"/>
      <c r="U33" s="59"/>
      <c r="V33" s="59"/>
    </row>
    <row r="34" spans="1:22" s="39" customFormat="1" ht="9.9499999999999993" customHeight="1" x14ac:dyDescent="0.2">
      <c r="A34" s="125" t="s">
        <v>154</v>
      </c>
      <c r="B34" s="104" t="s">
        <v>138</v>
      </c>
      <c r="C34" s="154">
        <v>5761</v>
      </c>
      <c r="D34" s="27"/>
      <c r="E34" s="154">
        <v>5417</v>
      </c>
      <c r="F34" s="27"/>
      <c r="G34" s="154" t="s">
        <v>196</v>
      </c>
      <c r="H34" s="27"/>
      <c r="I34" s="154">
        <v>5664</v>
      </c>
      <c r="J34" s="27"/>
      <c r="K34" s="148" t="s">
        <v>189</v>
      </c>
      <c r="L34" s="13"/>
      <c r="M34" s="59"/>
      <c r="N34" s="13"/>
      <c r="O34" s="19"/>
      <c r="P34" s="13"/>
      <c r="Q34" s="19"/>
      <c r="R34" s="13"/>
      <c r="S34" s="14"/>
      <c r="T34" s="59"/>
      <c r="U34" s="59"/>
      <c r="V34" s="59"/>
    </row>
    <row r="35" spans="1:22" s="39" customFormat="1" ht="12" customHeight="1" x14ac:dyDescent="0.2">
      <c r="A35" s="135" t="s">
        <v>180</v>
      </c>
      <c r="B35" s="127"/>
      <c r="C35" s="154"/>
      <c r="D35" s="27"/>
      <c r="E35" s="154"/>
      <c r="F35" s="27"/>
      <c r="G35" s="154"/>
      <c r="H35" s="27"/>
      <c r="I35" s="154"/>
      <c r="J35" s="27"/>
      <c r="K35" s="122"/>
      <c r="L35" s="13"/>
      <c r="M35" s="59"/>
      <c r="N35" s="13"/>
      <c r="O35" s="19"/>
      <c r="P35" s="13"/>
      <c r="Q35" s="19"/>
      <c r="R35" s="13"/>
      <c r="S35" s="14"/>
      <c r="T35" s="59"/>
      <c r="U35" s="59"/>
      <c r="V35" s="59"/>
    </row>
    <row r="36" spans="1:22" ht="9.9499999999999993" customHeight="1" x14ac:dyDescent="0.2">
      <c r="A36" s="103" t="s">
        <v>156</v>
      </c>
      <c r="B36" s="104" t="s">
        <v>146</v>
      </c>
      <c r="C36" s="140">
        <v>11.2</v>
      </c>
      <c r="D36" s="33"/>
      <c r="E36" s="140">
        <v>13.29</v>
      </c>
      <c r="F36" s="27"/>
      <c r="G36" s="140">
        <v>12.75</v>
      </c>
      <c r="H36" s="27"/>
      <c r="I36" s="140" t="s">
        <v>196</v>
      </c>
      <c r="J36" s="27"/>
      <c r="K36" s="148" t="s">
        <v>189</v>
      </c>
      <c r="L36" s="13"/>
      <c r="M36" s="7"/>
      <c r="N36" s="13"/>
      <c r="O36" s="19"/>
      <c r="P36" s="13"/>
      <c r="Q36" s="19"/>
      <c r="R36" s="13"/>
      <c r="S36" s="14"/>
      <c r="T36" s="7"/>
      <c r="U36" s="7"/>
      <c r="V36" s="7"/>
    </row>
    <row r="37" spans="1:22" ht="12" customHeight="1" x14ac:dyDescent="0.2">
      <c r="A37" s="15" t="s">
        <v>227</v>
      </c>
      <c r="B37" s="104"/>
      <c r="C37" s="154"/>
      <c r="D37" s="27"/>
      <c r="E37" s="154"/>
      <c r="F37" s="27"/>
      <c r="G37" s="154"/>
      <c r="H37" s="27"/>
      <c r="I37" s="154"/>
      <c r="J37" s="27"/>
      <c r="K37" s="122"/>
      <c r="L37" s="9"/>
      <c r="M37" s="7"/>
      <c r="N37" s="9"/>
      <c r="O37" s="15"/>
      <c r="P37" s="16"/>
      <c r="Q37" s="15"/>
      <c r="R37" s="16"/>
      <c r="S37" s="17"/>
      <c r="T37" s="11"/>
      <c r="U37" s="11"/>
      <c r="V37" s="11"/>
    </row>
    <row r="38" spans="1:22" ht="9.9499999999999993" customHeight="1" x14ac:dyDescent="0.2">
      <c r="A38" s="176" t="s">
        <v>276</v>
      </c>
      <c r="B38" s="104" t="s">
        <v>86</v>
      </c>
      <c r="C38" s="140">
        <v>8.7577385616656969</v>
      </c>
      <c r="D38" s="144" t="s">
        <v>188</v>
      </c>
      <c r="E38" s="140">
        <v>8.1723880670844693</v>
      </c>
      <c r="F38" s="27" t="s">
        <v>188</v>
      </c>
      <c r="G38" s="140">
        <v>8.5135594642509762</v>
      </c>
      <c r="H38" s="27"/>
      <c r="I38" s="140">
        <v>9.0694293704964242</v>
      </c>
      <c r="J38" s="27"/>
      <c r="K38" s="105">
        <v>6.5292303246319516</v>
      </c>
      <c r="L38" s="9"/>
      <c r="M38" s="7"/>
      <c r="N38" s="9"/>
      <c r="O38" s="15"/>
      <c r="P38" s="16"/>
      <c r="Q38" s="15"/>
      <c r="R38" s="16"/>
      <c r="S38" s="17"/>
      <c r="T38" s="11"/>
      <c r="U38" s="11"/>
      <c r="V38" s="11"/>
    </row>
    <row r="39" spans="1:22" s="39" customFormat="1" ht="12" customHeight="1" x14ac:dyDescent="0.2">
      <c r="A39" s="135" t="s">
        <v>144</v>
      </c>
      <c r="B39" s="127"/>
      <c r="C39" s="154"/>
      <c r="D39" s="27"/>
      <c r="E39" s="154"/>
      <c r="F39" s="27"/>
      <c r="G39" s="154"/>
      <c r="H39" s="27"/>
      <c r="I39" s="154"/>
      <c r="J39" s="27"/>
      <c r="K39" s="122"/>
      <c r="L39" s="13"/>
      <c r="M39" s="59"/>
      <c r="N39" s="13"/>
      <c r="O39" s="19"/>
      <c r="P39" s="13"/>
      <c r="Q39" s="19"/>
      <c r="R39" s="13"/>
      <c r="S39" s="14"/>
      <c r="T39" s="59"/>
      <c r="U39" s="59"/>
      <c r="V39" s="59"/>
    </row>
    <row r="40" spans="1:22" s="41" customFormat="1" ht="9.9499999999999993" customHeight="1" x14ac:dyDescent="0.2">
      <c r="A40" s="123" t="s">
        <v>266</v>
      </c>
      <c r="B40" s="120" t="s">
        <v>140</v>
      </c>
      <c r="C40" s="124">
        <v>12601.791999999999</v>
      </c>
      <c r="D40" s="124"/>
      <c r="E40" s="124">
        <v>16325.750999999998</v>
      </c>
      <c r="F40" s="26"/>
      <c r="G40" s="124">
        <v>21103.492999999999</v>
      </c>
      <c r="H40" s="124"/>
      <c r="I40" s="124">
        <v>28529.767</v>
      </c>
      <c r="J40" s="26"/>
      <c r="K40" s="122">
        <v>35.189785880470126</v>
      </c>
      <c r="L40" s="9"/>
      <c r="M40" s="59"/>
      <c r="N40" s="9"/>
      <c r="O40" s="18"/>
      <c r="P40" s="9"/>
      <c r="Q40" s="18"/>
      <c r="R40" s="9"/>
      <c r="S40" s="10"/>
      <c r="T40" s="75"/>
      <c r="U40" s="75"/>
      <c r="V40" s="75"/>
    </row>
    <row r="41" spans="1:22" s="39" customFormat="1" ht="10.5" customHeight="1" x14ac:dyDescent="0.2">
      <c r="A41" s="185" t="s">
        <v>276</v>
      </c>
      <c r="B41" s="127" t="s">
        <v>140</v>
      </c>
      <c r="C41" s="154">
        <v>12372.436</v>
      </c>
      <c r="D41" s="63"/>
      <c r="E41" s="154">
        <v>16222.656999999999</v>
      </c>
      <c r="F41" s="27"/>
      <c r="G41" s="154">
        <v>20969.857</v>
      </c>
      <c r="H41" s="27"/>
      <c r="I41" s="154">
        <v>28510.637999999999</v>
      </c>
      <c r="J41" s="27"/>
      <c r="K41" s="105">
        <v>35.960097391222078</v>
      </c>
      <c r="L41" s="13"/>
      <c r="M41" s="59"/>
      <c r="N41" s="13"/>
      <c r="O41" s="19"/>
      <c r="P41" s="13"/>
      <c r="Q41" s="19"/>
      <c r="R41" s="13"/>
      <c r="S41" s="14"/>
      <c r="T41" s="59"/>
      <c r="U41" s="59"/>
      <c r="V41" s="59"/>
    </row>
    <row r="42" spans="1:22" s="39" customFormat="1" ht="9.9499999999999993" customHeight="1" x14ac:dyDescent="0.2">
      <c r="A42" s="145" t="s">
        <v>72</v>
      </c>
      <c r="B42" s="127" t="s">
        <v>140</v>
      </c>
      <c r="C42" s="154">
        <v>229.35599999999999</v>
      </c>
      <c r="D42" s="63"/>
      <c r="E42" s="154">
        <v>103.09399999999999</v>
      </c>
      <c r="F42" s="27"/>
      <c r="G42" s="154">
        <v>133.636</v>
      </c>
      <c r="H42" s="27"/>
      <c r="I42" s="154">
        <v>19.129000000000001</v>
      </c>
      <c r="J42" s="27"/>
      <c r="K42" s="105">
        <v>-85.685743362566967</v>
      </c>
      <c r="L42" s="13"/>
      <c r="M42" s="59"/>
      <c r="N42" s="13"/>
      <c r="O42" s="19"/>
      <c r="P42" s="13"/>
      <c r="Q42" s="19"/>
      <c r="R42" s="13"/>
      <c r="S42" s="14"/>
      <c r="T42" s="59"/>
      <c r="U42" s="59"/>
      <c r="V42" s="59"/>
    </row>
    <row r="43" spans="1:22" s="41" customFormat="1" ht="9.9499999999999993" customHeight="1" x14ac:dyDescent="0.2">
      <c r="A43" s="123" t="s">
        <v>267</v>
      </c>
      <c r="B43" s="120" t="s">
        <v>140</v>
      </c>
      <c r="C43" s="124">
        <v>4723.3950000000004</v>
      </c>
      <c r="D43" s="124"/>
      <c r="E43" s="124">
        <v>5910.6460000000006</v>
      </c>
      <c r="F43" s="26" t="s">
        <v>188</v>
      </c>
      <c r="G43" s="124">
        <v>7984.2060000000001</v>
      </c>
      <c r="H43" s="124"/>
      <c r="I43" s="124">
        <v>6974.3810000000003</v>
      </c>
      <c r="J43" s="26"/>
      <c r="K43" s="122">
        <v>-12.647782384372341</v>
      </c>
      <c r="L43" s="9"/>
      <c r="M43" s="59"/>
      <c r="N43" s="9"/>
      <c r="O43" s="18"/>
      <c r="P43" s="9"/>
      <c r="Q43" s="18"/>
      <c r="R43" s="9"/>
      <c r="S43" s="10"/>
      <c r="T43" s="75"/>
      <c r="U43" s="75"/>
      <c r="V43" s="75"/>
    </row>
    <row r="44" spans="1:22" s="39" customFormat="1" ht="10.5" customHeight="1" x14ac:dyDescent="0.2">
      <c r="A44" s="185" t="s">
        <v>114</v>
      </c>
      <c r="B44" s="127" t="s">
        <v>140</v>
      </c>
      <c r="C44" s="154">
        <v>2825.846</v>
      </c>
      <c r="D44" s="63"/>
      <c r="E44" s="154">
        <v>3792.299</v>
      </c>
      <c r="F44" s="27" t="s">
        <v>188</v>
      </c>
      <c r="G44" s="154">
        <v>6129.0940000000001</v>
      </c>
      <c r="H44" s="27"/>
      <c r="I44" s="154">
        <v>4676.5110000000004</v>
      </c>
      <c r="J44" s="27"/>
      <c r="K44" s="105">
        <v>-23.699799676754829</v>
      </c>
      <c r="L44" s="5"/>
      <c r="M44" s="59"/>
      <c r="N44" s="5"/>
      <c r="O44" s="19"/>
      <c r="P44" s="5"/>
      <c r="Q44" s="19"/>
      <c r="R44" s="5"/>
      <c r="S44" s="14"/>
      <c r="T44" s="59"/>
      <c r="U44" s="59"/>
      <c r="V44" s="59"/>
    </row>
    <row r="45" spans="1:22" s="39" customFormat="1" ht="10.5" customHeight="1" x14ac:dyDescent="0.2">
      <c r="A45" s="185" t="s">
        <v>115</v>
      </c>
      <c r="B45" s="127" t="s">
        <v>140</v>
      </c>
      <c r="C45" s="154">
        <v>1897.549</v>
      </c>
      <c r="D45" s="63"/>
      <c r="E45" s="154">
        <v>2118.3470000000002</v>
      </c>
      <c r="F45" s="27" t="s">
        <v>188</v>
      </c>
      <c r="G45" s="154">
        <v>1855.1120000000001</v>
      </c>
      <c r="H45" s="27"/>
      <c r="I45" s="154">
        <v>2297.87</v>
      </c>
      <c r="J45" s="27"/>
      <c r="K45" s="105">
        <v>23.866914773878879</v>
      </c>
      <c r="L45" s="5"/>
      <c r="M45" s="59"/>
      <c r="N45" s="5"/>
      <c r="O45" s="19"/>
      <c r="P45" s="5"/>
      <c r="Q45" s="19"/>
      <c r="R45" s="5"/>
      <c r="S45" s="14"/>
      <c r="T45" s="59"/>
      <c r="U45" s="59"/>
      <c r="V45" s="59"/>
    </row>
    <row r="46" spans="1:22" s="41" customFormat="1" ht="9.9499999999999993" customHeight="1" x14ac:dyDescent="0.2">
      <c r="A46" s="157" t="s">
        <v>250</v>
      </c>
      <c r="B46" s="120" t="s">
        <v>140</v>
      </c>
      <c r="C46" s="124">
        <v>7878.396999999999</v>
      </c>
      <c r="D46" s="124"/>
      <c r="E46" s="124">
        <v>10415.104999999998</v>
      </c>
      <c r="F46" s="26" t="s">
        <v>188</v>
      </c>
      <c r="G46" s="124">
        <v>13119.286999999998</v>
      </c>
      <c r="H46" s="124"/>
      <c r="I46" s="124">
        <v>21555.385999999999</v>
      </c>
      <c r="J46" s="26"/>
      <c r="K46" s="146">
        <v>64.303029577750692</v>
      </c>
      <c r="L46" s="42"/>
      <c r="M46" s="59"/>
      <c r="N46" s="42"/>
      <c r="O46" s="18"/>
      <c r="P46" s="42"/>
      <c r="Q46" s="18"/>
      <c r="R46" s="42"/>
      <c r="S46" s="10"/>
      <c r="T46" s="75"/>
      <c r="U46" s="75"/>
      <c r="V46" s="75"/>
    </row>
    <row r="47" spans="1:22" s="39" customFormat="1" ht="12" customHeight="1" x14ac:dyDescent="0.2">
      <c r="A47" s="135" t="s">
        <v>157</v>
      </c>
      <c r="B47" s="165"/>
      <c r="C47" s="154"/>
      <c r="D47" s="27"/>
      <c r="E47" s="154"/>
      <c r="F47" s="27"/>
      <c r="G47" s="154"/>
      <c r="H47" s="27"/>
      <c r="I47" s="154"/>
      <c r="J47" s="27"/>
      <c r="K47" s="122"/>
      <c r="M47" s="59"/>
    </row>
    <row r="48" spans="1:22" ht="9.9499999999999993" customHeight="1" x14ac:dyDescent="0.2">
      <c r="A48" s="103" t="s">
        <v>145</v>
      </c>
      <c r="B48" s="104" t="s">
        <v>137</v>
      </c>
      <c r="C48" s="154">
        <v>2460</v>
      </c>
      <c r="D48" s="27"/>
      <c r="E48" s="154">
        <v>2104</v>
      </c>
      <c r="F48" s="27"/>
      <c r="G48" s="154">
        <v>2021</v>
      </c>
      <c r="H48" s="27"/>
      <c r="I48" s="154">
        <v>2162</v>
      </c>
      <c r="J48" s="27"/>
      <c r="K48" s="105">
        <v>6.9767441860465018</v>
      </c>
      <c r="M48" s="7"/>
    </row>
    <row r="49" spans="1:20" ht="9.9499999999999993" customHeight="1" x14ac:dyDescent="0.2">
      <c r="A49" s="103" t="s">
        <v>141</v>
      </c>
      <c r="B49" s="104" t="s">
        <v>137</v>
      </c>
      <c r="C49" s="154">
        <v>2416</v>
      </c>
      <c r="D49" s="27"/>
      <c r="E49" s="154">
        <v>2043</v>
      </c>
      <c r="F49" s="27"/>
      <c r="G49" s="154">
        <v>1983</v>
      </c>
      <c r="H49" s="27"/>
      <c r="I49" s="154">
        <v>2089</v>
      </c>
      <c r="J49" s="27"/>
      <c r="K49" s="105">
        <v>5.3454362077660189</v>
      </c>
      <c r="M49" s="7"/>
    </row>
    <row r="50" spans="1:20" s="31" customFormat="1" ht="9.9499999999999993" customHeight="1" x14ac:dyDescent="0.2">
      <c r="A50" s="123" t="s">
        <v>265</v>
      </c>
      <c r="B50" s="120" t="s">
        <v>134</v>
      </c>
      <c r="C50" s="34">
        <v>98.211382113821131</v>
      </c>
      <c r="D50" s="34"/>
      <c r="E50" s="34">
        <v>97.100760456273761</v>
      </c>
      <c r="F50" s="34"/>
      <c r="G50" s="34">
        <v>98.119742701632845</v>
      </c>
      <c r="H50" s="34"/>
      <c r="I50" s="34">
        <v>96.623496762257162</v>
      </c>
      <c r="J50" s="34"/>
      <c r="K50" s="122">
        <v>-1.5249183275230727</v>
      </c>
      <c r="L50" s="41"/>
      <c r="M50" s="7"/>
    </row>
    <row r="51" spans="1:20" ht="9.9499999999999993" customHeight="1" x14ac:dyDescent="0.2">
      <c r="A51" s="103" t="s">
        <v>142</v>
      </c>
      <c r="B51" s="104" t="s">
        <v>138</v>
      </c>
      <c r="C51" s="154">
        <v>96653</v>
      </c>
      <c r="D51" s="27"/>
      <c r="E51" s="154">
        <v>83699</v>
      </c>
      <c r="F51" s="27"/>
      <c r="G51" s="154">
        <v>97540</v>
      </c>
      <c r="H51" s="27"/>
      <c r="I51" s="154">
        <v>95864</v>
      </c>
      <c r="J51" s="27"/>
      <c r="K51" s="105">
        <v>-1.7182694279269994</v>
      </c>
      <c r="M51" s="7"/>
    </row>
    <row r="52" spans="1:20" ht="9.9499999999999993" customHeight="1" x14ac:dyDescent="0.2">
      <c r="A52" s="103" t="s">
        <v>166</v>
      </c>
      <c r="B52" s="104" t="s">
        <v>138</v>
      </c>
      <c r="C52" s="154">
        <v>92685</v>
      </c>
      <c r="D52" s="27"/>
      <c r="E52" s="154">
        <v>81411</v>
      </c>
      <c r="F52" s="27"/>
      <c r="G52" s="154">
        <v>96668</v>
      </c>
      <c r="H52" s="27"/>
      <c r="I52" s="154">
        <v>93771</v>
      </c>
      <c r="J52" s="27"/>
      <c r="K52" s="105">
        <v>-2.9968552157901285</v>
      </c>
      <c r="M52" s="7"/>
    </row>
    <row r="53" spans="1:20" s="31" customFormat="1" ht="9.9499999999999993" customHeight="1" x14ac:dyDescent="0.2">
      <c r="A53" s="123" t="s">
        <v>264</v>
      </c>
      <c r="B53" s="120" t="s">
        <v>134</v>
      </c>
      <c r="C53" s="34">
        <v>95.894591994040539</v>
      </c>
      <c r="D53" s="34"/>
      <c r="E53" s="34">
        <v>97.266395058483383</v>
      </c>
      <c r="F53" s="26"/>
      <c r="G53" s="34">
        <v>99.106007791675211</v>
      </c>
      <c r="H53" s="34"/>
      <c r="I53" s="34">
        <v>97.816698656429949</v>
      </c>
      <c r="J53" s="26"/>
      <c r="K53" s="122">
        <v>-1.3009394324060009</v>
      </c>
      <c r="L53" s="41"/>
      <c r="M53" s="7"/>
    </row>
    <row r="54" spans="1:20" s="31" customFormat="1" ht="9.9499999999999993" customHeight="1" x14ac:dyDescent="0.2">
      <c r="A54" s="123" t="s">
        <v>248</v>
      </c>
      <c r="B54" s="120" t="s">
        <v>249</v>
      </c>
      <c r="C54" s="34">
        <v>40.005380794701985</v>
      </c>
      <c r="D54" s="34"/>
      <c r="E54" s="34">
        <v>40.96867351933431</v>
      </c>
      <c r="F54" s="26"/>
      <c r="G54" s="34">
        <v>49.188098840141201</v>
      </c>
      <c r="H54" s="34"/>
      <c r="I54" s="34">
        <v>45.889899473432266</v>
      </c>
      <c r="J54" s="26"/>
      <c r="K54" s="122">
        <v>-6.7052792128191712</v>
      </c>
      <c r="L54" s="41"/>
      <c r="M54" s="7"/>
    </row>
    <row r="55" spans="1:20" ht="9.9499999999999993" customHeight="1" x14ac:dyDescent="0.2">
      <c r="A55" s="103" t="s">
        <v>139</v>
      </c>
      <c r="B55" s="104" t="s">
        <v>140</v>
      </c>
      <c r="C55" s="154">
        <v>30451</v>
      </c>
      <c r="D55" s="27"/>
      <c r="E55" s="154">
        <v>28124</v>
      </c>
      <c r="F55" s="27"/>
      <c r="G55" s="154">
        <v>31723</v>
      </c>
      <c r="H55" s="27"/>
      <c r="I55" s="154">
        <v>33896</v>
      </c>
      <c r="J55" s="27"/>
      <c r="K55" s="105">
        <v>6.8499196166819099</v>
      </c>
      <c r="M55" s="7"/>
    </row>
    <row r="56" spans="1:20" s="39" customFormat="1" ht="12" customHeight="1" x14ac:dyDescent="0.2">
      <c r="A56" s="135" t="s">
        <v>38</v>
      </c>
      <c r="B56" s="165"/>
      <c r="C56" s="154"/>
      <c r="D56" s="27"/>
      <c r="E56" s="154"/>
      <c r="F56" s="27"/>
      <c r="G56" s="154"/>
      <c r="H56" s="27"/>
      <c r="I56" s="154"/>
      <c r="J56" s="27"/>
      <c r="K56" s="105"/>
      <c r="M56" s="59"/>
    </row>
    <row r="57" spans="1:20" ht="9.9499999999999993" customHeight="1" x14ac:dyDescent="0.2">
      <c r="A57" s="103" t="s">
        <v>145</v>
      </c>
      <c r="B57" s="104" t="s">
        <v>137</v>
      </c>
      <c r="C57" s="154">
        <v>5436</v>
      </c>
      <c r="D57" s="27"/>
      <c r="E57" s="154">
        <v>4718</v>
      </c>
      <c r="F57" s="27"/>
      <c r="G57" s="154">
        <v>4821</v>
      </c>
      <c r="H57" s="27"/>
      <c r="I57" s="154">
        <v>5199</v>
      </c>
      <c r="J57" s="27"/>
      <c r="K57" s="105">
        <v>7.8406969508400648</v>
      </c>
      <c r="M57" s="7"/>
      <c r="N57" s="30"/>
      <c r="O57" s="30"/>
      <c r="P57" s="30"/>
      <c r="Q57" s="30"/>
      <c r="R57" s="30"/>
      <c r="S57" s="30"/>
      <c r="T57" s="30"/>
    </row>
    <row r="58" spans="1:20" ht="9.9499999999999993" customHeight="1" x14ac:dyDescent="0.2">
      <c r="A58" s="103" t="s">
        <v>141</v>
      </c>
      <c r="B58" s="104" t="s">
        <v>137</v>
      </c>
      <c r="C58" s="154">
        <v>5156</v>
      </c>
      <c r="D58" s="27"/>
      <c r="E58" s="154">
        <v>4422</v>
      </c>
      <c r="F58" s="27"/>
      <c r="G58" s="154">
        <v>4774</v>
      </c>
      <c r="H58" s="27"/>
      <c r="I58" s="154">
        <v>4999</v>
      </c>
      <c r="J58" s="27"/>
      <c r="K58" s="105">
        <v>4.713028906577299</v>
      </c>
      <c r="M58" s="7"/>
    </row>
    <row r="59" spans="1:20" s="31" customFormat="1" ht="9.9499999999999993" customHeight="1" x14ac:dyDescent="0.2">
      <c r="A59" s="123" t="s">
        <v>265</v>
      </c>
      <c r="B59" s="120" t="s">
        <v>134</v>
      </c>
      <c r="C59" s="34">
        <v>94.849153789551139</v>
      </c>
      <c r="D59" s="34"/>
      <c r="E59" s="34">
        <v>93.7261551504875</v>
      </c>
      <c r="F59" s="34"/>
      <c r="G59" s="34">
        <v>99.025098527276498</v>
      </c>
      <c r="H59" s="34"/>
      <c r="I59" s="34">
        <v>96.153106366608966</v>
      </c>
      <c r="J59" s="34"/>
      <c r="K59" s="122">
        <v>-2.9002669054415953</v>
      </c>
      <c r="L59" s="41"/>
      <c r="M59" s="7"/>
    </row>
    <row r="60" spans="1:20" ht="9.9499999999999993" customHeight="1" x14ac:dyDescent="0.2">
      <c r="A60" s="103" t="s">
        <v>142</v>
      </c>
      <c r="B60" s="104" t="s">
        <v>138</v>
      </c>
      <c r="C60" s="154">
        <v>199942</v>
      </c>
      <c r="D60" s="27"/>
      <c r="E60" s="154">
        <v>181589</v>
      </c>
      <c r="F60" s="27"/>
      <c r="G60" s="154">
        <v>228269</v>
      </c>
      <c r="H60" s="27"/>
      <c r="I60" s="154">
        <v>225335</v>
      </c>
      <c r="J60" s="27"/>
      <c r="K60" s="105">
        <v>-1.2853256464960161</v>
      </c>
      <c r="M60" s="7"/>
    </row>
    <row r="61" spans="1:20" ht="9.9499999999999993" customHeight="1" x14ac:dyDescent="0.2">
      <c r="A61" s="103" t="s">
        <v>166</v>
      </c>
      <c r="B61" s="104" t="s">
        <v>138</v>
      </c>
      <c r="C61" s="154">
        <v>194047</v>
      </c>
      <c r="D61" s="27"/>
      <c r="E61" s="154">
        <v>169678</v>
      </c>
      <c r="F61" s="27"/>
      <c r="G61" s="154">
        <v>220156</v>
      </c>
      <c r="H61" s="27"/>
      <c r="I61" s="154">
        <v>209060</v>
      </c>
      <c r="J61" s="27"/>
      <c r="K61" s="105">
        <v>-5.040062501135556</v>
      </c>
      <c r="M61" s="7"/>
    </row>
    <row r="62" spans="1:20" s="31" customFormat="1" ht="9.9499999999999993" customHeight="1" x14ac:dyDescent="0.2">
      <c r="A62" s="123" t="s">
        <v>264</v>
      </c>
      <c r="B62" s="120" t="s">
        <v>134</v>
      </c>
      <c r="C62" s="34">
        <v>97.051644977043338</v>
      </c>
      <c r="D62" s="34"/>
      <c r="E62" s="34">
        <v>93.440681979635329</v>
      </c>
      <c r="F62" s="26"/>
      <c r="G62" s="34">
        <v>96.445859928417789</v>
      </c>
      <c r="H62" s="34"/>
      <c r="I62" s="34">
        <v>92.777420285352918</v>
      </c>
      <c r="J62" s="26"/>
      <c r="K62" s="122">
        <v>-3.8036258329674166</v>
      </c>
      <c r="L62" s="41"/>
      <c r="M62" s="7"/>
    </row>
    <row r="63" spans="1:20" s="31" customFormat="1" ht="9.9499999999999993" customHeight="1" x14ac:dyDescent="0.2">
      <c r="A63" s="123" t="s">
        <v>248</v>
      </c>
      <c r="B63" s="120" t="s">
        <v>249</v>
      </c>
      <c r="C63" s="34">
        <v>38.778510473235066</v>
      </c>
      <c r="D63" s="34"/>
      <c r="E63" s="34">
        <v>41.064902758932611</v>
      </c>
      <c r="F63" s="26"/>
      <c r="G63" s="34">
        <v>47.815039798910767</v>
      </c>
      <c r="H63" s="34"/>
      <c r="I63" s="34">
        <v>45.076015203040605</v>
      </c>
      <c r="J63" s="26"/>
      <c r="K63" s="122">
        <v>-5.7283746021948527</v>
      </c>
      <c r="L63" s="41"/>
      <c r="M63" s="7"/>
    </row>
    <row r="64" spans="1:20" ht="9.9499999999999993" customHeight="1" x14ac:dyDescent="0.2">
      <c r="A64" s="103" t="s">
        <v>139</v>
      </c>
      <c r="B64" s="104" t="s">
        <v>140</v>
      </c>
      <c r="C64" s="154">
        <v>65452</v>
      </c>
      <c r="D64" s="27"/>
      <c r="E64" s="154">
        <v>62137</v>
      </c>
      <c r="F64" s="27"/>
      <c r="G64" s="154">
        <v>78515</v>
      </c>
      <c r="H64" s="27"/>
      <c r="I64" s="154">
        <v>80261</v>
      </c>
      <c r="J64" s="27"/>
      <c r="K64" s="105">
        <v>2.2237788957524041</v>
      </c>
      <c r="M64" s="7"/>
    </row>
    <row r="65" spans="1:11" ht="2.1" customHeight="1" thickBot="1" x14ac:dyDescent="0.25">
      <c r="A65" s="106"/>
      <c r="B65" s="106"/>
      <c r="C65" s="132"/>
      <c r="D65" s="133"/>
      <c r="E65" s="106"/>
      <c r="F65" s="133"/>
      <c r="G65" s="106"/>
      <c r="H65" s="133"/>
      <c r="I65" s="106"/>
      <c r="J65" s="133"/>
      <c r="K65" s="134"/>
    </row>
    <row r="66" spans="1:11" ht="15" customHeight="1" x14ac:dyDescent="0.2">
      <c r="A66" s="58" t="s">
        <v>192</v>
      </c>
      <c r="B66" s="69"/>
      <c r="C66" s="166"/>
      <c r="D66" s="151"/>
      <c r="E66" s="69"/>
      <c r="F66" s="151"/>
      <c r="G66" s="69"/>
      <c r="H66" s="151"/>
      <c r="I66" s="69"/>
      <c r="J66" s="151"/>
      <c r="K66" s="149"/>
    </row>
    <row r="67" spans="1:11" ht="8.1" customHeight="1" x14ac:dyDescent="0.2">
      <c r="A67" s="58" t="s">
        <v>224</v>
      </c>
      <c r="B67" s="39"/>
      <c r="C67" s="63"/>
      <c r="D67" s="118"/>
      <c r="E67" s="39"/>
      <c r="F67" s="118"/>
      <c r="G67" s="39"/>
      <c r="H67" s="118"/>
      <c r="I67" s="39"/>
      <c r="J67" s="118"/>
      <c r="K67" s="39"/>
    </row>
    <row r="68" spans="1:11" ht="8.1" customHeight="1" x14ac:dyDescent="0.2">
      <c r="A68" s="58" t="s">
        <v>262</v>
      </c>
      <c r="B68" s="39"/>
      <c r="C68" s="63"/>
      <c r="D68" s="118"/>
      <c r="E68" s="39"/>
      <c r="F68" s="118"/>
      <c r="G68" s="39"/>
      <c r="H68" s="118"/>
      <c r="I68" s="39"/>
      <c r="J68" s="118"/>
      <c r="K68" s="39"/>
    </row>
    <row r="69" spans="1:11" ht="8.1" customHeight="1" x14ac:dyDescent="0.2">
      <c r="A69" s="58" t="s">
        <v>255</v>
      </c>
      <c r="B69" s="39"/>
      <c r="C69" s="63"/>
      <c r="D69" s="118"/>
      <c r="E69" s="39"/>
      <c r="F69" s="118"/>
      <c r="G69" s="39"/>
      <c r="H69" s="118"/>
      <c r="I69" s="39"/>
      <c r="J69" s="118"/>
      <c r="K69" s="39"/>
    </row>
    <row r="70" spans="1:11" ht="8.1" customHeight="1" x14ac:dyDescent="0.2">
      <c r="A70" s="131" t="s">
        <v>39</v>
      </c>
      <c r="B70" s="39"/>
      <c r="C70" s="63"/>
      <c r="D70" s="118"/>
      <c r="E70" s="39"/>
      <c r="F70" s="118"/>
      <c r="G70" s="39"/>
      <c r="H70" s="118"/>
      <c r="I70" s="39"/>
      <c r="J70" s="118"/>
      <c r="K70" s="39"/>
    </row>
    <row r="71" spans="1:11" ht="8.1" customHeight="1" x14ac:dyDescent="0.2">
      <c r="A71" s="58" t="s">
        <v>40</v>
      </c>
      <c r="B71" s="39"/>
      <c r="C71" s="63"/>
      <c r="D71" s="118"/>
      <c r="E71" s="39"/>
      <c r="F71" s="118"/>
      <c r="G71" s="39"/>
      <c r="H71" s="118"/>
      <c r="I71" s="39"/>
      <c r="J71" s="118"/>
      <c r="K71" s="39"/>
    </row>
    <row r="72" spans="1:11" ht="8.1" customHeight="1" x14ac:dyDescent="0.2">
      <c r="A72" s="58" t="s">
        <v>41</v>
      </c>
      <c r="B72" s="39"/>
      <c r="C72" s="63"/>
      <c r="D72" s="118"/>
      <c r="E72" s="39"/>
      <c r="F72" s="118"/>
      <c r="G72" s="39"/>
      <c r="H72" s="118"/>
      <c r="I72" s="39"/>
      <c r="J72" s="118"/>
      <c r="K72" s="39"/>
    </row>
    <row r="73" spans="1:11" ht="9" customHeight="1" x14ac:dyDescent="0.2">
      <c r="A73" s="131" t="s">
        <v>289</v>
      </c>
      <c r="B73" s="39"/>
      <c r="C73" s="63"/>
      <c r="D73" s="118"/>
      <c r="E73" s="39"/>
      <c r="F73" s="118"/>
      <c r="G73" s="39"/>
      <c r="H73" s="118"/>
      <c r="I73" s="39"/>
      <c r="J73" s="118"/>
      <c r="K73" s="39"/>
    </row>
    <row r="74" spans="1:11" x14ac:dyDescent="0.2">
      <c r="A74" s="57"/>
      <c r="B74" s="25"/>
      <c r="C74" s="61"/>
      <c r="D74" s="29"/>
      <c r="E74" s="25"/>
      <c r="F74" s="29"/>
      <c r="G74" s="25"/>
      <c r="H74" s="29"/>
      <c r="I74" s="25"/>
      <c r="J74" s="29"/>
      <c r="K74" s="25"/>
    </row>
    <row r="75" spans="1:11" x14ac:dyDescent="0.2">
      <c r="B75" s="25"/>
      <c r="C75" s="61"/>
      <c r="D75" s="29"/>
      <c r="E75" s="25"/>
      <c r="F75" s="29"/>
      <c r="G75" s="25"/>
      <c r="H75" s="29"/>
      <c r="I75" s="25"/>
      <c r="J75" s="29"/>
      <c r="K75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73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7"/>
  <dimension ref="A1:X66"/>
  <sheetViews>
    <sheetView showGridLines="0" zoomScale="115" zoomScaleNormal="125" workbookViewId="0"/>
  </sheetViews>
  <sheetFormatPr baseColWidth="10" defaultRowHeight="12.75" x14ac:dyDescent="0.2"/>
  <cols>
    <col min="1" max="1" width="34.7109375" customWidth="1"/>
    <col min="2" max="2" width="7.4257812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.28515625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4" ht="24" customHeight="1" x14ac:dyDescent="0.2">
      <c r="A2" s="91" t="s">
        <v>5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4" ht="18" customHeight="1" thickBot="1" x14ac:dyDescent="0.25">
      <c r="A3" s="94" t="s">
        <v>310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4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</row>
    <row r="5" spans="1:24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4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4" ht="10.5" customHeight="1" x14ac:dyDescent="0.2">
      <c r="A7" s="123" t="s">
        <v>143</v>
      </c>
      <c r="B7" s="120" t="s">
        <v>136</v>
      </c>
      <c r="C7" s="182">
        <v>28</v>
      </c>
      <c r="D7" s="26" t="s">
        <v>187</v>
      </c>
      <c r="E7" s="182">
        <v>28</v>
      </c>
      <c r="F7" s="26" t="s">
        <v>187</v>
      </c>
      <c r="G7" s="182">
        <v>29</v>
      </c>
      <c r="H7" s="26" t="s">
        <v>187</v>
      </c>
      <c r="I7" s="182">
        <v>25</v>
      </c>
      <c r="J7" s="26" t="s">
        <v>187</v>
      </c>
      <c r="K7" s="122">
        <v>-13.793103448275868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4" ht="10.5" customHeight="1" x14ac:dyDescent="0.2">
      <c r="A8" s="145" t="s">
        <v>73</v>
      </c>
      <c r="B8" s="104" t="s">
        <v>136</v>
      </c>
      <c r="C8" s="129">
        <v>28</v>
      </c>
      <c r="D8" s="27" t="s">
        <v>187</v>
      </c>
      <c r="E8" s="129">
        <v>28</v>
      </c>
      <c r="F8" s="27" t="s">
        <v>187</v>
      </c>
      <c r="G8" s="129">
        <v>29</v>
      </c>
      <c r="H8" s="27" t="s">
        <v>187</v>
      </c>
      <c r="I8" s="129">
        <v>25</v>
      </c>
      <c r="J8" s="27" t="s">
        <v>187</v>
      </c>
      <c r="K8" s="105">
        <v>-13.793103448275868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4" ht="10.5" customHeight="1" x14ac:dyDescent="0.2">
      <c r="A9" s="145" t="s">
        <v>116</v>
      </c>
      <c r="B9" s="104" t="s">
        <v>136</v>
      </c>
      <c r="C9" s="104" t="s">
        <v>268</v>
      </c>
      <c r="D9" s="27"/>
      <c r="E9" s="104" t="s">
        <v>268</v>
      </c>
      <c r="F9" s="27"/>
      <c r="G9" s="104" t="s">
        <v>268</v>
      </c>
      <c r="H9" s="27"/>
      <c r="I9" s="104" t="s">
        <v>268</v>
      </c>
      <c r="J9" s="27"/>
      <c r="K9" s="148" t="s">
        <v>189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4" ht="10.5" customHeight="1" x14ac:dyDescent="0.2">
      <c r="A10" s="123" t="s">
        <v>145</v>
      </c>
      <c r="B10" s="120" t="s">
        <v>137</v>
      </c>
      <c r="C10" s="30">
        <v>157</v>
      </c>
      <c r="D10" s="26"/>
      <c r="E10" s="30">
        <v>146</v>
      </c>
      <c r="F10" s="26"/>
      <c r="G10" s="30">
        <v>109</v>
      </c>
      <c r="H10" s="26"/>
      <c r="I10" s="30">
        <v>99</v>
      </c>
      <c r="J10" s="26"/>
      <c r="K10" s="122">
        <v>-9.1743119266055047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4" ht="10.5" customHeight="1" x14ac:dyDescent="0.2">
      <c r="A11" s="123" t="s">
        <v>141</v>
      </c>
      <c r="B11" s="120" t="s">
        <v>137</v>
      </c>
      <c r="C11" s="30">
        <v>127</v>
      </c>
      <c r="D11" s="26"/>
      <c r="E11" s="138" t="s">
        <v>196</v>
      </c>
      <c r="F11" s="26"/>
      <c r="G11" s="158">
        <v>108</v>
      </c>
      <c r="H11" s="194"/>
      <c r="I11" s="158">
        <v>93</v>
      </c>
      <c r="J11" s="26"/>
      <c r="K11" s="122">
        <v>-13.888888888888884</v>
      </c>
      <c r="L11" s="9"/>
      <c r="M11" s="7"/>
      <c r="N11" s="26"/>
      <c r="O11" s="30"/>
      <c r="P11" s="9"/>
      <c r="Q11" s="8"/>
      <c r="R11" s="9"/>
      <c r="S11" s="10"/>
      <c r="T11" s="11"/>
      <c r="U11" s="11"/>
      <c r="V11" s="11"/>
    </row>
    <row r="12" spans="1:24" ht="10.5" customHeight="1" x14ac:dyDescent="0.2">
      <c r="A12" s="145" t="s">
        <v>73</v>
      </c>
      <c r="B12" s="104" t="s">
        <v>137</v>
      </c>
      <c r="C12" s="121">
        <v>127</v>
      </c>
      <c r="D12" s="27"/>
      <c r="E12" s="137" t="s">
        <v>196</v>
      </c>
      <c r="F12" s="27"/>
      <c r="G12" s="128">
        <v>108</v>
      </c>
      <c r="H12" s="130"/>
      <c r="I12" s="128">
        <v>93</v>
      </c>
      <c r="J12" s="27"/>
      <c r="K12" s="105">
        <v>-13.888888888888884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4" ht="10.5" customHeight="1" x14ac:dyDescent="0.2">
      <c r="A13" s="145" t="s">
        <v>116</v>
      </c>
      <c r="B13" s="104" t="s">
        <v>137</v>
      </c>
      <c r="C13" s="104" t="s">
        <v>268</v>
      </c>
      <c r="D13" s="27"/>
      <c r="E13" s="104" t="s">
        <v>268</v>
      </c>
      <c r="F13" s="27"/>
      <c r="G13" s="104" t="s">
        <v>268</v>
      </c>
      <c r="H13" s="27"/>
      <c r="I13" s="104" t="s">
        <v>268</v>
      </c>
      <c r="J13" s="27"/>
      <c r="K13" s="148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4" s="31" customFormat="1" ht="10.5" customHeight="1" x14ac:dyDescent="0.2">
      <c r="A14" s="123" t="s">
        <v>265</v>
      </c>
      <c r="B14" s="120" t="s">
        <v>134</v>
      </c>
      <c r="C14" s="138">
        <v>80.891719745222929</v>
      </c>
      <c r="D14" s="138"/>
      <c r="E14" s="138" t="s">
        <v>196</v>
      </c>
      <c r="F14" s="26"/>
      <c r="G14" s="138">
        <v>99.082568807339456</v>
      </c>
      <c r="H14" s="26"/>
      <c r="I14" s="138">
        <v>93.939393939393938</v>
      </c>
      <c r="J14" s="26"/>
      <c r="K14" s="122">
        <v>-5.190796857463531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4" ht="10.5" customHeight="1" x14ac:dyDescent="0.2">
      <c r="A15" s="123" t="s">
        <v>142</v>
      </c>
      <c r="B15" s="120" t="s">
        <v>138</v>
      </c>
      <c r="C15" s="30">
        <v>2552</v>
      </c>
      <c r="D15" s="27"/>
      <c r="E15" s="30">
        <v>1531</v>
      </c>
      <c r="F15" s="27"/>
      <c r="G15" s="30">
        <v>2710</v>
      </c>
      <c r="H15" s="27"/>
      <c r="I15" s="30">
        <v>1497</v>
      </c>
      <c r="J15" s="27"/>
      <c r="K15" s="122">
        <v>-44.760147601476021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4" ht="10.5" customHeight="1" x14ac:dyDescent="0.2">
      <c r="A16" s="123" t="s">
        <v>166</v>
      </c>
      <c r="B16" s="120" t="s">
        <v>138</v>
      </c>
      <c r="C16" s="30">
        <v>2552</v>
      </c>
      <c r="D16" s="27"/>
      <c r="E16" s="30">
        <v>1530</v>
      </c>
      <c r="F16" s="27"/>
      <c r="G16" s="30">
        <v>2326</v>
      </c>
      <c r="H16" s="27"/>
      <c r="I16" s="30">
        <v>1406</v>
      </c>
      <c r="J16" s="27"/>
      <c r="K16" s="122">
        <v>-39.552880481513327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73</v>
      </c>
      <c r="B17" s="104" t="s">
        <v>138</v>
      </c>
      <c r="C17" s="121">
        <v>2552</v>
      </c>
      <c r="D17" s="27"/>
      <c r="E17" s="121">
        <v>1530</v>
      </c>
      <c r="F17" s="27"/>
      <c r="G17" s="121">
        <v>2326</v>
      </c>
      <c r="H17" s="27"/>
      <c r="I17" s="121">
        <v>1406</v>
      </c>
      <c r="J17" s="27"/>
      <c r="K17" s="105">
        <v>-39.552880481513327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116</v>
      </c>
      <c r="B18" s="104" t="s">
        <v>138</v>
      </c>
      <c r="C18" s="104" t="s">
        <v>268</v>
      </c>
      <c r="D18" s="27"/>
      <c r="E18" s="104" t="s">
        <v>268</v>
      </c>
      <c r="F18" s="27"/>
      <c r="G18" s="104" t="s">
        <v>268</v>
      </c>
      <c r="H18" s="27"/>
      <c r="I18" s="104" t="s">
        <v>268</v>
      </c>
      <c r="J18" s="27"/>
      <c r="K18" s="148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38">
        <v>100</v>
      </c>
      <c r="D19" s="138"/>
      <c r="E19" s="138">
        <v>99.934683213585899</v>
      </c>
      <c r="F19" s="26"/>
      <c r="G19" s="138">
        <v>85.830258302583033</v>
      </c>
      <c r="H19" s="138"/>
      <c r="I19" s="138">
        <v>93.921175684702746</v>
      </c>
      <c r="J19" s="26"/>
      <c r="K19" s="122">
        <v>9.4266492285229653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38">
        <v>20.094488188976378</v>
      </c>
      <c r="D20" s="138"/>
      <c r="E20" s="138" t="s">
        <v>196</v>
      </c>
      <c r="F20" s="26"/>
      <c r="G20" s="138">
        <v>25.092592592592592</v>
      </c>
      <c r="H20" s="26"/>
      <c r="I20" s="138">
        <v>16.096774193548388</v>
      </c>
      <c r="J20" s="26"/>
      <c r="K20" s="122">
        <v>-35.850493988810847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10.5" customHeight="1" x14ac:dyDescent="0.2">
      <c r="A21" s="160" t="s">
        <v>172</v>
      </c>
      <c r="B21" s="147" t="s">
        <v>140</v>
      </c>
      <c r="C21" s="30">
        <v>2323</v>
      </c>
      <c r="D21" s="27"/>
      <c r="E21" s="161">
        <v>1573</v>
      </c>
      <c r="F21" s="26" t="s">
        <v>188</v>
      </c>
      <c r="G21" s="161">
        <v>2485</v>
      </c>
      <c r="H21" s="27"/>
      <c r="I21" s="161">
        <v>1600</v>
      </c>
      <c r="J21" s="27"/>
      <c r="K21" s="122">
        <v>-35.613682092555329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73</v>
      </c>
      <c r="B22" s="127" t="s">
        <v>140</v>
      </c>
      <c r="C22" s="154">
        <v>2323</v>
      </c>
      <c r="D22" s="27"/>
      <c r="E22" s="154">
        <v>1573</v>
      </c>
      <c r="F22" s="27" t="s">
        <v>188</v>
      </c>
      <c r="G22" s="154">
        <v>2485</v>
      </c>
      <c r="H22" s="27"/>
      <c r="I22" s="154">
        <v>1600</v>
      </c>
      <c r="J22" s="27"/>
      <c r="K22" s="105">
        <v>-35.613682092555329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116</v>
      </c>
      <c r="B23" s="127" t="s">
        <v>140</v>
      </c>
      <c r="C23" s="104" t="s">
        <v>268</v>
      </c>
      <c r="D23" s="27"/>
      <c r="E23" s="104" t="s">
        <v>268</v>
      </c>
      <c r="F23" s="27"/>
      <c r="G23" s="104" t="s">
        <v>268</v>
      </c>
      <c r="H23" s="27"/>
      <c r="I23" s="104" t="s">
        <v>268</v>
      </c>
      <c r="J23" s="27"/>
      <c r="K23" s="148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45" t="s">
        <v>73</v>
      </c>
      <c r="B25" s="127" t="s">
        <v>140</v>
      </c>
      <c r="C25" s="195">
        <v>7.9966400000000002</v>
      </c>
      <c r="D25" s="27"/>
      <c r="E25" s="195">
        <v>1.77275</v>
      </c>
      <c r="F25" s="27"/>
      <c r="G25" s="104" t="s">
        <v>268</v>
      </c>
      <c r="H25" s="27"/>
      <c r="I25" s="104" t="s">
        <v>268</v>
      </c>
      <c r="J25" s="27"/>
      <c r="K25" s="148" t="s">
        <v>189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s="39" customFormat="1" ht="15" customHeight="1" x14ac:dyDescent="0.2">
      <c r="A26" s="135" t="s">
        <v>181</v>
      </c>
      <c r="B26" s="127"/>
      <c r="C26" s="154"/>
      <c r="D26" s="27"/>
      <c r="E26" s="154"/>
      <c r="F26" s="27"/>
      <c r="G26" s="154"/>
      <c r="H26" s="27"/>
      <c r="I26" s="154"/>
      <c r="J26" s="27"/>
      <c r="K26" s="122"/>
      <c r="L26" s="13"/>
      <c r="M26" s="59"/>
      <c r="N26" s="13"/>
      <c r="O26" s="19"/>
      <c r="P26" s="13"/>
      <c r="Q26" s="19"/>
      <c r="R26" s="13"/>
      <c r="S26" s="14"/>
      <c r="T26" s="59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0">
        <v>17.07</v>
      </c>
      <c r="D27" s="33"/>
      <c r="E27" s="140">
        <v>12.57</v>
      </c>
      <c r="F27" s="27"/>
      <c r="G27" s="140">
        <v>18.533333333333335</v>
      </c>
      <c r="H27" s="27"/>
      <c r="I27" s="140" t="s">
        <v>196</v>
      </c>
      <c r="J27" s="27"/>
      <c r="K27" s="105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15" customHeight="1" x14ac:dyDescent="0.2">
      <c r="A28" s="15" t="s">
        <v>226</v>
      </c>
      <c r="B28" s="104"/>
      <c r="C28" s="154"/>
      <c r="D28" s="27"/>
      <c r="E28" s="154"/>
      <c r="F28" s="27"/>
      <c r="G28" s="154"/>
      <c r="H28" s="27"/>
      <c r="I28" s="154"/>
      <c r="J28" s="27"/>
      <c r="K28" s="105"/>
      <c r="L28" s="9"/>
      <c r="M28" s="7"/>
      <c r="N28" s="9"/>
      <c r="O28" s="15"/>
      <c r="P28" s="16"/>
      <c r="Q28" s="15"/>
      <c r="R28" s="16"/>
      <c r="S28" s="17"/>
      <c r="T28" s="11"/>
      <c r="U28" s="11"/>
      <c r="V28" s="11"/>
    </row>
    <row r="29" spans="1:22" ht="10.5" customHeight="1" x14ac:dyDescent="0.2">
      <c r="A29" s="103" t="s">
        <v>73</v>
      </c>
      <c r="B29" s="104" t="s">
        <v>86</v>
      </c>
      <c r="C29" s="140">
        <v>0.22381097338138956</v>
      </c>
      <c r="D29" s="144" t="s">
        <v>188</v>
      </c>
      <c r="E29" s="140">
        <v>0.18355599503793132</v>
      </c>
      <c r="F29" s="27" t="s">
        <v>188</v>
      </c>
      <c r="G29" s="140">
        <v>0.26155478594803044</v>
      </c>
      <c r="H29" s="27"/>
      <c r="I29" s="140">
        <v>0.20555964176277583</v>
      </c>
      <c r="J29" s="27"/>
      <c r="K29" s="105">
        <v>-21.408571815000379</v>
      </c>
      <c r="L29" s="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s="39" customFormat="1" ht="15" customHeight="1" x14ac:dyDescent="0.2">
      <c r="A30" s="135" t="s">
        <v>144</v>
      </c>
      <c r="B30" s="127"/>
      <c r="C30" s="154"/>
      <c r="D30" s="27"/>
      <c r="E30" s="154"/>
      <c r="F30" s="27"/>
      <c r="G30" s="154"/>
      <c r="H30" s="27"/>
      <c r="I30" s="154"/>
      <c r="J30" s="27"/>
      <c r="K30" s="122"/>
      <c r="L30" s="13"/>
      <c r="M30" s="59"/>
      <c r="N30" s="13"/>
      <c r="O30" s="19"/>
      <c r="P30" s="13"/>
      <c r="Q30" s="19"/>
      <c r="R30" s="13"/>
      <c r="S30" s="14"/>
      <c r="T30" s="59"/>
      <c r="U30" s="59"/>
      <c r="V30" s="59"/>
    </row>
    <row r="31" spans="1:22" s="31" customFormat="1" ht="10.5" customHeight="1" x14ac:dyDescent="0.2">
      <c r="A31" s="123" t="s">
        <v>266</v>
      </c>
      <c r="B31" s="120" t="s">
        <v>140</v>
      </c>
      <c r="C31" s="120" t="s">
        <v>268</v>
      </c>
      <c r="D31" s="26"/>
      <c r="E31" s="120" t="s">
        <v>268</v>
      </c>
      <c r="F31" s="26"/>
      <c r="G31" s="120" t="s">
        <v>268</v>
      </c>
      <c r="H31" s="26"/>
      <c r="I31" s="120" t="s">
        <v>268</v>
      </c>
      <c r="J31" s="26"/>
      <c r="K31" s="122" t="s">
        <v>189</v>
      </c>
      <c r="L31" s="9"/>
      <c r="M31" s="7"/>
      <c r="N31" s="9"/>
      <c r="O31" s="18"/>
      <c r="P31" s="16"/>
      <c r="Q31" s="18"/>
      <c r="R31" s="16"/>
      <c r="S31" s="35"/>
      <c r="T31" s="11"/>
      <c r="U31" s="11"/>
      <c r="V31" s="11"/>
    </row>
    <row r="32" spans="1:22" ht="10.5" customHeight="1" x14ac:dyDescent="0.2">
      <c r="A32" s="145" t="s">
        <v>73</v>
      </c>
      <c r="B32" s="127" t="s">
        <v>140</v>
      </c>
      <c r="C32" s="104" t="s">
        <v>268</v>
      </c>
      <c r="D32" s="27"/>
      <c r="E32" s="104" t="s">
        <v>268</v>
      </c>
      <c r="F32" s="27"/>
      <c r="G32" s="104" t="s">
        <v>268</v>
      </c>
      <c r="H32" s="27"/>
      <c r="I32" s="104" t="s">
        <v>268</v>
      </c>
      <c r="J32" s="27"/>
      <c r="K32" s="105" t="s">
        <v>189</v>
      </c>
      <c r="L32" s="13"/>
      <c r="M32" s="7"/>
      <c r="N32" s="13"/>
      <c r="O32" s="19"/>
      <c r="P32" s="13"/>
      <c r="Q32" s="19"/>
      <c r="R32" s="13"/>
      <c r="S32" s="14"/>
      <c r="T32" s="7"/>
      <c r="U32" s="7"/>
      <c r="V32" s="7"/>
    </row>
    <row r="33" spans="1:22" ht="10.5" customHeight="1" x14ac:dyDescent="0.2">
      <c r="A33" s="145" t="s">
        <v>74</v>
      </c>
      <c r="B33" s="127" t="s">
        <v>140</v>
      </c>
      <c r="C33" s="104" t="s">
        <v>268</v>
      </c>
      <c r="D33" s="27"/>
      <c r="E33" s="104" t="s">
        <v>268</v>
      </c>
      <c r="F33" s="27"/>
      <c r="G33" s="104" t="s">
        <v>268</v>
      </c>
      <c r="H33" s="27"/>
      <c r="I33" s="104" t="s">
        <v>268</v>
      </c>
      <c r="J33" s="27"/>
      <c r="K33" s="105" t="s">
        <v>189</v>
      </c>
      <c r="L33" s="13"/>
      <c r="M33" s="7"/>
      <c r="N33" s="13"/>
      <c r="O33" s="19"/>
      <c r="P33" s="13"/>
      <c r="Q33" s="19"/>
      <c r="R33" s="13"/>
      <c r="S33" s="14"/>
      <c r="T33" s="7"/>
      <c r="U33" s="7"/>
      <c r="V33" s="7"/>
    </row>
    <row r="34" spans="1:22" s="31" customFormat="1" ht="10.5" customHeight="1" x14ac:dyDescent="0.2">
      <c r="A34" s="123" t="s">
        <v>267</v>
      </c>
      <c r="B34" s="120" t="s">
        <v>140</v>
      </c>
      <c r="C34" s="124" t="s">
        <v>268</v>
      </c>
      <c r="D34" s="124"/>
      <c r="E34" s="124" t="s">
        <v>268</v>
      </c>
      <c r="F34" s="26"/>
      <c r="G34" s="124" t="s">
        <v>268</v>
      </c>
      <c r="H34" s="124"/>
      <c r="I34" s="124" t="s">
        <v>268</v>
      </c>
      <c r="J34" s="26"/>
      <c r="K34" s="122" t="s">
        <v>189</v>
      </c>
      <c r="L34" s="9"/>
      <c r="M34" s="7"/>
      <c r="N34" s="9"/>
      <c r="O34" s="18"/>
      <c r="P34" s="9"/>
      <c r="Q34" s="18"/>
      <c r="R34" s="9"/>
      <c r="S34" s="10"/>
      <c r="T34" s="11"/>
      <c r="U34" s="11"/>
      <c r="V34" s="11"/>
    </row>
    <row r="35" spans="1:22" ht="10.5" customHeight="1" x14ac:dyDescent="0.2">
      <c r="A35" s="145" t="s">
        <v>73</v>
      </c>
      <c r="B35" s="127" t="s">
        <v>140</v>
      </c>
      <c r="C35" s="154" t="s">
        <v>268</v>
      </c>
      <c r="D35" s="27"/>
      <c r="E35" s="154" t="s">
        <v>268</v>
      </c>
      <c r="F35" s="27"/>
      <c r="G35" s="154" t="s">
        <v>268</v>
      </c>
      <c r="H35" s="27"/>
      <c r="I35" s="154" t="s">
        <v>268</v>
      </c>
      <c r="J35" s="27"/>
      <c r="K35" s="105" t="s">
        <v>189</v>
      </c>
      <c r="L35" s="5"/>
      <c r="M35" s="7"/>
      <c r="N35" s="5"/>
      <c r="O35" s="19"/>
      <c r="P35" s="5"/>
      <c r="Q35" s="19"/>
      <c r="R35" s="5"/>
      <c r="S35" s="14"/>
      <c r="T35" s="7"/>
      <c r="U35" s="7"/>
      <c r="V35" s="7"/>
    </row>
    <row r="36" spans="1:22" ht="10.5" customHeight="1" x14ac:dyDescent="0.2">
      <c r="A36" s="145" t="s">
        <v>74</v>
      </c>
      <c r="B36" s="127" t="s">
        <v>140</v>
      </c>
      <c r="C36" s="104" t="s">
        <v>268</v>
      </c>
      <c r="D36" s="27"/>
      <c r="E36" s="104" t="s">
        <v>268</v>
      </c>
      <c r="F36" s="27"/>
      <c r="G36" s="104" t="s">
        <v>268</v>
      </c>
      <c r="H36" s="27"/>
      <c r="I36" s="104" t="s">
        <v>268</v>
      </c>
      <c r="J36" s="27"/>
      <c r="K36" s="105" t="s">
        <v>189</v>
      </c>
      <c r="L36" s="5"/>
      <c r="M36" s="7"/>
      <c r="N36" s="5"/>
      <c r="O36" s="19"/>
      <c r="P36" s="5"/>
      <c r="Q36" s="19"/>
      <c r="R36" s="5"/>
      <c r="S36" s="14"/>
      <c r="T36" s="7"/>
      <c r="U36" s="7"/>
      <c r="V36" s="7"/>
    </row>
    <row r="37" spans="1:22" s="31" customFormat="1" ht="10.5" customHeight="1" x14ac:dyDescent="0.2">
      <c r="A37" s="123" t="s">
        <v>250</v>
      </c>
      <c r="B37" s="120" t="s">
        <v>140</v>
      </c>
      <c r="C37" s="124" t="s">
        <v>268</v>
      </c>
      <c r="D37" s="124"/>
      <c r="E37" s="124" t="s">
        <v>268</v>
      </c>
      <c r="F37" s="26"/>
      <c r="G37" s="124" t="s">
        <v>268</v>
      </c>
      <c r="H37" s="124"/>
      <c r="I37" s="124" t="s">
        <v>268</v>
      </c>
      <c r="J37" s="26"/>
      <c r="K37" s="122" t="s">
        <v>189</v>
      </c>
      <c r="L37" s="42"/>
      <c r="M37" s="7"/>
      <c r="N37" s="42"/>
      <c r="O37" s="18"/>
      <c r="P37" s="42"/>
      <c r="Q37" s="18"/>
      <c r="R37" s="42"/>
      <c r="S37" s="10"/>
      <c r="T37" s="11"/>
      <c r="U37" s="11"/>
      <c r="V37" s="11"/>
    </row>
    <row r="38" spans="1:22" s="39" customFormat="1" ht="15" customHeight="1" x14ac:dyDescent="0.2">
      <c r="A38" s="135" t="s">
        <v>157</v>
      </c>
      <c r="B38" s="165"/>
      <c r="C38" s="154"/>
      <c r="D38" s="27"/>
      <c r="E38" s="154"/>
      <c r="F38" s="27"/>
      <c r="G38" s="154"/>
      <c r="H38" s="27"/>
      <c r="I38" s="154"/>
      <c r="J38" s="27"/>
      <c r="K38" s="122"/>
      <c r="M38" s="59"/>
    </row>
    <row r="39" spans="1:22" ht="10.5" customHeight="1" x14ac:dyDescent="0.2">
      <c r="A39" s="103" t="s">
        <v>145</v>
      </c>
      <c r="B39" s="104" t="s">
        <v>137</v>
      </c>
      <c r="C39" s="154">
        <v>115</v>
      </c>
      <c r="D39" s="27"/>
      <c r="E39" s="154">
        <v>130</v>
      </c>
      <c r="F39" s="27"/>
      <c r="G39" s="154">
        <v>164</v>
      </c>
      <c r="H39" s="27"/>
      <c r="I39" s="154">
        <v>153</v>
      </c>
      <c r="J39" s="27"/>
      <c r="K39" s="105">
        <v>-6.7073170731707261</v>
      </c>
      <c r="M39" s="7"/>
    </row>
    <row r="40" spans="1:22" ht="10.5" customHeight="1" x14ac:dyDescent="0.2">
      <c r="A40" s="103" t="s">
        <v>141</v>
      </c>
      <c r="B40" s="104" t="s">
        <v>137</v>
      </c>
      <c r="C40" s="154">
        <v>109</v>
      </c>
      <c r="D40" s="27"/>
      <c r="E40" s="154">
        <v>127</v>
      </c>
      <c r="F40" s="27"/>
      <c r="G40" s="154">
        <v>155</v>
      </c>
      <c r="H40" s="27"/>
      <c r="I40" s="154">
        <v>150</v>
      </c>
      <c r="J40" s="27"/>
      <c r="K40" s="105">
        <v>-3.2258064516129004</v>
      </c>
      <c r="M40" s="7"/>
    </row>
    <row r="41" spans="1:22" s="31" customFormat="1" ht="10.5" customHeight="1" x14ac:dyDescent="0.2">
      <c r="A41" s="123" t="s">
        <v>265</v>
      </c>
      <c r="B41" s="120" t="s">
        <v>134</v>
      </c>
      <c r="C41" s="34">
        <v>94.782608695652172</v>
      </c>
      <c r="D41" s="34"/>
      <c r="E41" s="34">
        <v>97.692307692307693</v>
      </c>
      <c r="F41" s="26"/>
      <c r="G41" s="34">
        <v>94.512195121951208</v>
      </c>
      <c r="H41" s="34"/>
      <c r="I41" s="34">
        <v>98.039215686274503</v>
      </c>
      <c r="J41" s="26"/>
      <c r="K41" s="122">
        <v>3.7318153067678717</v>
      </c>
      <c r="L41" s="41"/>
      <c r="M41" s="7"/>
    </row>
    <row r="42" spans="1:22" ht="10.5" customHeight="1" x14ac:dyDescent="0.2">
      <c r="A42" s="103" t="s">
        <v>142</v>
      </c>
      <c r="B42" s="104" t="s">
        <v>138</v>
      </c>
      <c r="C42" s="154">
        <v>3182</v>
      </c>
      <c r="D42" s="27"/>
      <c r="E42" s="154">
        <v>3039</v>
      </c>
      <c r="F42" s="27" t="s">
        <v>188</v>
      </c>
      <c r="G42" s="154">
        <v>5216</v>
      </c>
      <c r="H42" s="27"/>
      <c r="I42" s="154">
        <v>4806</v>
      </c>
      <c r="J42" s="27"/>
      <c r="K42" s="105">
        <v>-7.8604294478527574</v>
      </c>
      <c r="M42" s="7"/>
    </row>
    <row r="43" spans="1:22" ht="10.5" customHeight="1" x14ac:dyDescent="0.2">
      <c r="A43" s="103" t="s">
        <v>166</v>
      </c>
      <c r="B43" s="104" t="s">
        <v>138</v>
      </c>
      <c r="C43" s="154">
        <v>3079</v>
      </c>
      <c r="D43" s="27"/>
      <c r="E43" s="154">
        <v>3039</v>
      </c>
      <c r="F43" s="27" t="s">
        <v>188</v>
      </c>
      <c r="G43" s="154">
        <v>5199</v>
      </c>
      <c r="H43" s="27"/>
      <c r="I43" s="154">
        <v>4262</v>
      </c>
      <c r="J43" s="27"/>
      <c r="K43" s="105">
        <v>-18.022696672437011</v>
      </c>
      <c r="M43" s="7"/>
    </row>
    <row r="44" spans="1:22" s="31" customFormat="1" ht="10.5" customHeight="1" x14ac:dyDescent="0.2">
      <c r="A44" s="123" t="s">
        <v>264</v>
      </c>
      <c r="B44" s="120" t="s">
        <v>134</v>
      </c>
      <c r="C44" s="34">
        <v>96.763042111879315</v>
      </c>
      <c r="D44" s="34"/>
      <c r="E44" s="34">
        <v>100</v>
      </c>
      <c r="F44" s="26" t="s">
        <v>188</v>
      </c>
      <c r="G44" s="34">
        <v>99.674079754601223</v>
      </c>
      <c r="H44" s="34"/>
      <c r="I44" s="34">
        <v>88.680815647107778</v>
      </c>
      <c r="J44" s="26"/>
      <c r="K44" s="122">
        <v>-11.029210537542955</v>
      </c>
      <c r="L44" s="41"/>
      <c r="M44" s="7"/>
    </row>
    <row r="45" spans="1:22" s="31" customFormat="1" ht="10.5" customHeight="1" x14ac:dyDescent="0.2">
      <c r="A45" s="123" t="s">
        <v>248</v>
      </c>
      <c r="B45" s="120" t="s">
        <v>249</v>
      </c>
      <c r="C45" s="34">
        <v>29.192660550458715</v>
      </c>
      <c r="D45" s="34"/>
      <c r="E45" s="34">
        <v>23.929133858267715</v>
      </c>
      <c r="F45" s="26" t="s">
        <v>188</v>
      </c>
      <c r="G45" s="34">
        <v>33.651612903225804</v>
      </c>
      <c r="H45" s="34"/>
      <c r="I45" s="34">
        <v>32.04</v>
      </c>
      <c r="J45" s="26"/>
      <c r="K45" s="122">
        <v>-4.7891104294478515</v>
      </c>
      <c r="L45" s="41"/>
      <c r="M45" s="7"/>
    </row>
    <row r="46" spans="1:22" ht="10.5" customHeight="1" x14ac:dyDescent="0.2">
      <c r="A46" s="103" t="s">
        <v>139</v>
      </c>
      <c r="B46" s="104" t="s">
        <v>140</v>
      </c>
      <c r="C46" s="154">
        <v>1329</v>
      </c>
      <c r="D46" s="27"/>
      <c r="E46" s="154">
        <v>2500</v>
      </c>
      <c r="F46" s="27" t="s">
        <v>188</v>
      </c>
      <c r="G46" s="154">
        <v>3960</v>
      </c>
      <c r="H46" s="27"/>
      <c r="I46" s="154" t="s">
        <v>196</v>
      </c>
      <c r="J46" s="27"/>
      <c r="K46" s="105" t="s">
        <v>189</v>
      </c>
      <c r="M46" s="7"/>
    </row>
    <row r="47" spans="1:22" s="39" customFormat="1" ht="15" customHeight="1" x14ac:dyDescent="0.2">
      <c r="A47" s="135" t="s">
        <v>38</v>
      </c>
      <c r="B47" s="165"/>
      <c r="C47" s="154"/>
      <c r="D47" s="27"/>
      <c r="E47" s="154"/>
      <c r="F47" s="27"/>
      <c r="G47" s="154"/>
      <c r="H47" s="27"/>
      <c r="I47" s="154"/>
      <c r="J47" s="27"/>
      <c r="K47" s="105"/>
      <c r="M47" s="59"/>
    </row>
    <row r="48" spans="1:22" ht="10.5" customHeight="1" x14ac:dyDescent="0.2">
      <c r="A48" s="103" t="s">
        <v>145</v>
      </c>
      <c r="B48" s="104" t="s">
        <v>137</v>
      </c>
      <c r="C48" s="154">
        <v>383</v>
      </c>
      <c r="D48" s="27"/>
      <c r="E48" s="154">
        <v>384</v>
      </c>
      <c r="F48" s="27" t="s">
        <v>188</v>
      </c>
      <c r="G48" s="154">
        <v>365</v>
      </c>
      <c r="H48" s="27"/>
      <c r="I48" s="154">
        <v>338</v>
      </c>
      <c r="J48" s="27"/>
      <c r="K48" s="105">
        <v>-7.3972602739726057</v>
      </c>
      <c r="M48" s="7"/>
      <c r="N48" s="30"/>
      <c r="O48" s="30"/>
      <c r="P48" s="30"/>
      <c r="Q48" s="30"/>
      <c r="R48" s="30"/>
      <c r="S48" s="30"/>
      <c r="T48" s="30"/>
    </row>
    <row r="49" spans="1:13" ht="10.5" customHeight="1" x14ac:dyDescent="0.2">
      <c r="A49" s="103" t="s">
        <v>141</v>
      </c>
      <c r="B49" s="104" t="s">
        <v>137</v>
      </c>
      <c r="C49" s="154">
        <v>346</v>
      </c>
      <c r="D49" s="27"/>
      <c r="E49" s="154">
        <v>363</v>
      </c>
      <c r="F49" s="27" t="s">
        <v>188</v>
      </c>
      <c r="G49" s="154">
        <v>352</v>
      </c>
      <c r="H49" s="27"/>
      <c r="I49" s="154">
        <v>326</v>
      </c>
      <c r="J49" s="27"/>
      <c r="K49" s="105">
        <v>-7.3863636363636349</v>
      </c>
      <c r="M49" s="7"/>
    </row>
    <row r="50" spans="1:13" s="31" customFormat="1" ht="10.5" customHeight="1" x14ac:dyDescent="0.2">
      <c r="A50" s="123" t="s">
        <v>265</v>
      </c>
      <c r="B50" s="120" t="s">
        <v>134</v>
      </c>
      <c r="C50" s="34">
        <v>90.33942558746736</v>
      </c>
      <c r="D50" s="34"/>
      <c r="E50" s="34">
        <v>94.53125</v>
      </c>
      <c r="F50" s="26" t="s">
        <v>188</v>
      </c>
      <c r="G50" s="34">
        <v>96.438356164383563</v>
      </c>
      <c r="H50" s="34"/>
      <c r="I50" s="34">
        <v>96.449704142011839</v>
      </c>
      <c r="J50" s="26"/>
      <c r="K50" s="122" t="s">
        <v>268</v>
      </c>
      <c r="L50" s="41"/>
      <c r="M50" s="7"/>
    </row>
    <row r="51" spans="1:13" ht="10.5" customHeight="1" x14ac:dyDescent="0.2">
      <c r="A51" s="103" t="s">
        <v>142</v>
      </c>
      <c r="B51" s="104" t="s">
        <v>138</v>
      </c>
      <c r="C51" s="154">
        <v>7752</v>
      </c>
      <c r="D51" s="27"/>
      <c r="E51" s="154">
        <v>6357</v>
      </c>
      <c r="F51" s="27" t="s">
        <v>188</v>
      </c>
      <c r="G51" s="154">
        <v>9467</v>
      </c>
      <c r="H51" s="27"/>
      <c r="I51" s="154">
        <v>7538</v>
      </c>
      <c r="J51" s="27"/>
      <c r="K51" s="105">
        <v>-20.376043097074049</v>
      </c>
      <c r="M51" s="7"/>
    </row>
    <row r="52" spans="1:13" ht="10.5" customHeight="1" x14ac:dyDescent="0.2">
      <c r="A52" s="103" t="s">
        <v>166</v>
      </c>
      <c r="B52" s="104" t="s">
        <v>138</v>
      </c>
      <c r="C52" s="154">
        <v>7483</v>
      </c>
      <c r="D52" s="27"/>
      <c r="E52" s="154">
        <v>6133</v>
      </c>
      <c r="F52" s="27" t="s">
        <v>188</v>
      </c>
      <c r="G52" s="154">
        <v>9066</v>
      </c>
      <c r="H52" s="27"/>
      <c r="I52" s="154">
        <v>6903</v>
      </c>
      <c r="J52" s="27"/>
      <c r="K52" s="105">
        <v>-23.858371939113166</v>
      </c>
      <c r="M52" s="7"/>
    </row>
    <row r="53" spans="1:13" s="31" customFormat="1" ht="10.5" customHeight="1" x14ac:dyDescent="0.2">
      <c r="A53" s="123" t="s">
        <v>264</v>
      </c>
      <c r="B53" s="120" t="s">
        <v>134</v>
      </c>
      <c r="C53" s="34">
        <v>96.52992776057792</v>
      </c>
      <c r="D53" s="34"/>
      <c r="E53" s="34">
        <v>96.476325310681148</v>
      </c>
      <c r="F53" s="26" t="s">
        <v>188</v>
      </c>
      <c r="G53" s="34">
        <v>95.764233653744597</v>
      </c>
      <c r="H53" s="34"/>
      <c r="I53" s="34">
        <v>91.576014858052531</v>
      </c>
      <c r="J53" s="26"/>
      <c r="K53" s="122">
        <v>-4.3734687115394628</v>
      </c>
      <c r="L53" s="41"/>
      <c r="M53" s="7"/>
    </row>
    <row r="54" spans="1:13" s="31" customFormat="1" ht="10.5" customHeight="1" x14ac:dyDescent="0.2">
      <c r="A54" s="123" t="s">
        <v>248</v>
      </c>
      <c r="B54" s="120" t="s">
        <v>249</v>
      </c>
      <c r="C54" s="34">
        <v>22.404624277456648</v>
      </c>
      <c r="D54" s="34"/>
      <c r="E54" s="34">
        <v>17.512396694214875</v>
      </c>
      <c r="F54" s="26" t="s">
        <v>188</v>
      </c>
      <c r="G54" s="34">
        <v>26.894886363636363</v>
      </c>
      <c r="H54" s="34"/>
      <c r="I54" s="34">
        <v>23.122699386503069</v>
      </c>
      <c r="J54" s="26"/>
      <c r="K54" s="122">
        <v>-14.025666166165839</v>
      </c>
      <c r="L54" s="41"/>
      <c r="M54" s="7"/>
    </row>
    <row r="55" spans="1:13" ht="10.5" customHeight="1" x14ac:dyDescent="0.2">
      <c r="A55" s="103" t="s">
        <v>139</v>
      </c>
      <c r="B55" s="104" t="s">
        <v>140</v>
      </c>
      <c r="C55" s="154">
        <v>7064</v>
      </c>
      <c r="D55" s="27"/>
      <c r="E55" s="154">
        <v>7153</v>
      </c>
      <c r="F55" s="27" t="s">
        <v>188</v>
      </c>
      <c r="G55" s="154">
        <v>9456</v>
      </c>
      <c r="H55" s="27"/>
      <c r="I55" s="154">
        <v>7817</v>
      </c>
      <c r="J55" s="27"/>
      <c r="K55" s="105">
        <v>-17.332910321489003</v>
      </c>
      <c r="M55" s="7"/>
    </row>
    <row r="56" spans="1:13" s="39" customFormat="1" ht="5.0999999999999996" customHeight="1" thickBot="1" x14ac:dyDescent="0.25">
      <c r="A56" s="106"/>
      <c r="B56" s="106"/>
      <c r="C56" s="132"/>
      <c r="D56" s="133"/>
      <c r="E56" s="106"/>
      <c r="F56" s="133"/>
      <c r="G56" s="106"/>
      <c r="H56" s="133"/>
      <c r="I56" s="106"/>
      <c r="J56" s="133"/>
      <c r="K56" s="134"/>
    </row>
    <row r="57" spans="1:13" ht="15" customHeight="1" x14ac:dyDescent="0.2">
      <c r="A57" s="58" t="s">
        <v>192</v>
      </c>
      <c r="B57" s="39"/>
      <c r="C57" s="63"/>
      <c r="D57" s="118"/>
      <c r="E57" s="39"/>
      <c r="F57" s="118"/>
      <c r="G57" s="39"/>
      <c r="H57" s="118"/>
      <c r="I57" s="39"/>
      <c r="J57" s="118"/>
      <c r="K57" s="39"/>
    </row>
    <row r="58" spans="1:13" ht="9" customHeight="1" x14ac:dyDescent="0.2">
      <c r="A58" s="58" t="s">
        <v>14</v>
      </c>
      <c r="B58" s="39"/>
      <c r="C58" s="63"/>
      <c r="D58" s="118"/>
      <c r="E58" s="39"/>
      <c r="F58" s="118"/>
      <c r="G58" s="39"/>
      <c r="H58" s="118"/>
      <c r="I58" s="39"/>
      <c r="J58" s="118"/>
      <c r="K58" s="39"/>
    </row>
    <row r="59" spans="1:13" ht="15" customHeight="1" x14ac:dyDescent="0.2">
      <c r="A59" s="131" t="s">
        <v>288</v>
      </c>
      <c r="B59" s="39"/>
      <c r="C59" s="63"/>
      <c r="D59" s="118"/>
      <c r="E59" s="39"/>
      <c r="F59" s="118"/>
      <c r="G59" s="39"/>
      <c r="H59" s="118"/>
      <c r="I59" s="39"/>
      <c r="J59" s="118"/>
      <c r="K59" s="39"/>
    </row>
    <row r="60" spans="1:13" ht="12.75" customHeight="1" x14ac:dyDescent="0.2">
      <c r="A60" s="39"/>
      <c r="B60" s="39"/>
      <c r="C60" s="63"/>
      <c r="D60" s="118"/>
      <c r="E60" s="39"/>
      <c r="F60" s="118"/>
      <c r="G60" s="39"/>
      <c r="H60" s="118"/>
      <c r="I60" s="39"/>
      <c r="J60" s="118"/>
      <c r="K60" s="39"/>
    </row>
    <row r="61" spans="1:13" ht="11.25" customHeight="1" x14ac:dyDescent="0.2">
      <c r="A61" s="39"/>
      <c r="B61" s="39"/>
      <c r="C61" s="63"/>
      <c r="D61" s="118"/>
      <c r="E61" s="39"/>
      <c r="F61" s="118"/>
      <c r="G61" s="39"/>
      <c r="H61" s="118"/>
      <c r="I61" s="39"/>
      <c r="J61" s="118"/>
      <c r="K61" s="39"/>
    </row>
    <row r="62" spans="1:13" ht="9.9499999999999993" customHeight="1" x14ac:dyDescent="0.2"/>
    <row r="63" spans="1:13" x14ac:dyDescent="0.2">
      <c r="B63" s="25"/>
      <c r="C63" s="61"/>
      <c r="D63" s="29"/>
      <c r="E63" s="25"/>
      <c r="F63" s="29"/>
      <c r="G63" s="25"/>
      <c r="H63" s="29"/>
      <c r="I63" s="25"/>
      <c r="J63" s="29"/>
      <c r="K63" s="25"/>
    </row>
    <row r="65" spans="1:11" x14ac:dyDescent="0.2">
      <c r="A65" s="57"/>
      <c r="B65" s="25"/>
      <c r="C65" s="61"/>
      <c r="D65" s="29"/>
      <c r="E65" s="25"/>
      <c r="F65" s="29"/>
      <c r="G65" s="25"/>
      <c r="H65" s="29"/>
      <c r="I65" s="25"/>
      <c r="J65" s="29"/>
      <c r="K65" s="25"/>
    </row>
    <row r="66" spans="1:11" x14ac:dyDescent="0.2">
      <c r="B66" s="25"/>
      <c r="C66" s="61"/>
      <c r="D66" s="29"/>
      <c r="E66" s="25"/>
      <c r="F66" s="29"/>
      <c r="G66" s="25"/>
      <c r="H66" s="29"/>
      <c r="I66" s="25"/>
      <c r="J66" s="29"/>
      <c r="K66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75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9"/>
  <dimension ref="A1:X66"/>
  <sheetViews>
    <sheetView showGridLines="0" zoomScale="115" workbookViewId="0"/>
  </sheetViews>
  <sheetFormatPr baseColWidth="10" defaultRowHeight="12.75" x14ac:dyDescent="0.2"/>
  <cols>
    <col min="1" max="1" width="34.7109375" customWidth="1"/>
    <col min="2" max="2" width="7.5703125" customWidth="1"/>
    <col min="3" max="3" width="9.28515625" style="53" customWidth="1"/>
    <col min="4" max="4" width="1.5703125" style="53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.28515625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4" ht="24" customHeight="1" x14ac:dyDescent="0.2">
      <c r="A2" s="91" t="s">
        <v>6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4" ht="18" customHeight="1" thickBot="1" x14ac:dyDescent="0.25">
      <c r="A3" s="94" t="s">
        <v>309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4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</row>
    <row r="5" spans="1:24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4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4" ht="10.5" customHeight="1" x14ac:dyDescent="0.2">
      <c r="A7" s="123" t="s">
        <v>143</v>
      </c>
      <c r="B7" s="120" t="s">
        <v>136</v>
      </c>
      <c r="C7" s="182">
        <v>61</v>
      </c>
      <c r="D7" s="26" t="s">
        <v>187</v>
      </c>
      <c r="E7" s="182">
        <v>62</v>
      </c>
      <c r="F7" s="26" t="s">
        <v>187</v>
      </c>
      <c r="G7" s="182">
        <v>62</v>
      </c>
      <c r="H7" s="26" t="s">
        <v>187</v>
      </c>
      <c r="I7" s="182">
        <v>62</v>
      </c>
      <c r="J7" s="26" t="s">
        <v>187</v>
      </c>
      <c r="K7" s="122" t="s">
        <v>268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4" ht="10.5" customHeight="1" x14ac:dyDescent="0.2">
      <c r="A8" s="145" t="s">
        <v>75</v>
      </c>
      <c r="B8" s="104" t="s">
        <v>136</v>
      </c>
      <c r="C8" s="129">
        <v>61</v>
      </c>
      <c r="D8" s="27" t="s">
        <v>187</v>
      </c>
      <c r="E8" s="129">
        <v>62</v>
      </c>
      <c r="F8" s="27" t="s">
        <v>187</v>
      </c>
      <c r="G8" s="129">
        <v>62</v>
      </c>
      <c r="H8" s="27" t="s">
        <v>187</v>
      </c>
      <c r="I8" s="129">
        <v>62</v>
      </c>
      <c r="J8" s="27" t="s">
        <v>187</v>
      </c>
      <c r="K8" s="105" t="s">
        <v>268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4" ht="10.5" customHeight="1" x14ac:dyDescent="0.2">
      <c r="A9" s="145" t="s">
        <v>117</v>
      </c>
      <c r="B9" s="104" t="s">
        <v>136</v>
      </c>
      <c r="C9" s="188" t="s">
        <v>268</v>
      </c>
      <c r="D9" s="27"/>
      <c r="E9" s="167" t="s">
        <v>268</v>
      </c>
      <c r="F9" s="27"/>
      <c r="G9" s="167" t="s">
        <v>268</v>
      </c>
      <c r="H9" s="27"/>
      <c r="I9" s="167" t="s">
        <v>268</v>
      </c>
      <c r="J9" s="27"/>
      <c r="K9" s="105" t="s">
        <v>189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4" ht="10.5" customHeight="1" x14ac:dyDescent="0.2">
      <c r="A10" s="123" t="s">
        <v>145</v>
      </c>
      <c r="B10" s="120" t="s">
        <v>137</v>
      </c>
      <c r="C10" s="124" t="s">
        <v>20</v>
      </c>
      <c r="D10" s="34"/>
      <c r="E10" s="34" t="s">
        <v>196</v>
      </c>
      <c r="F10" s="27"/>
      <c r="G10" s="124">
        <v>145</v>
      </c>
      <c r="H10" s="27"/>
      <c r="I10" s="124">
        <v>197</v>
      </c>
      <c r="J10" s="27"/>
      <c r="K10" s="122">
        <v>35.862068965517246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4" ht="10.5" customHeight="1" x14ac:dyDescent="0.2">
      <c r="A11" s="123" t="s">
        <v>141</v>
      </c>
      <c r="B11" s="120" t="s">
        <v>137</v>
      </c>
      <c r="C11" s="124" t="s">
        <v>20</v>
      </c>
      <c r="D11" s="34"/>
      <c r="E11" s="34" t="s">
        <v>196</v>
      </c>
      <c r="F11" s="26"/>
      <c r="G11" s="124">
        <v>141</v>
      </c>
      <c r="H11" s="26"/>
      <c r="I11" s="124">
        <v>197</v>
      </c>
      <c r="J11" s="26"/>
      <c r="K11" s="122">
        <v>39.716312056737578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4" ht="10.5" customHeight="1" x14ac:dyDescent="0.2">
      <c r="A12" s="145" t="s">
        <v>75</v>
      </c>
      <c r="B12" s="104" t="s">
        <v>137</v>
      </c>
      <c r="C12" s="188" t="s">
        <v>20</v>
      </c>
      <c r="D12" s="27"/>
      <c r="E12" s="23" t="s">
        <v>196</v>
      </c>
      <c r="F12" s="27"/>
      <c r="G12" s="189">
        <v>141</v>
      </c>
      <c r="H12" s="27"/>
      <c r="I12" s="189">
        <v>197</v>
      </c>
      <c r="J12" s="27"/>
      <c r="K12" s="105">
        <v>39.716312056737578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4" ht="10.5" customHeight="1" x14ac:dyDescent="0.2">
      <c r="A13" s="145" t="s">
        <v>117</v>
      </c>
      <c r="B13" s="104" t="s">
        <v>137</v>
      </c>
      <c r="C13" s="188" t="s">
        <v>20</v>
      </c>
      <c r="D13" s="27"/>
      <c r="E13" s="23" t="s">
        <v>196</v>
      </c>
      <c r="F13" s="27"/>
      <c r="G13" s="167" t="s">
        <v>268</v>
      </c>
      <c r="H13" s="27"/>
      <c r="I13" s="167" t="s">
        <v>268</v>
      </c>
      <c r="J13" s="27"/>
      <c r="K13" s="105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4" s="31" customFormat="1" ht="10.5" customHeight="1" x14ac:dyDescent="0.2">
      <c r="A14" s="123" t="s">
        <v>265</v>
      </c>
      <c r="B14" s="120" t="s">
        <v>134</v>
      </c>
      <c r="C14" s="34" t="s">
        <v>196</v>
      </c>
      <c r="D14" s="34"/>
      <c r="E14" s="34" t="s">
        <v>196</v>
      </c>
      <c r="F14" s="26"/>
      <c r="G14" s="138">
        <v>97.241379310344826</v>
      </c>
      <c r="H14" s="26"/>
      <c r="I14" s="138">
        <v>100</v>
      </c>
      <c r="J14" s="26"/>
      <c r="K14" s="122">
        <v>2.8368794326241176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4" s="31" customFormat="1" ht="10.5" customHeight="1" x14ac:dyDescent="0.2">
      <c r="A15" s="123" t="s">
        <v>142</v>
      </c>
      <c r="B15" s="120" t="s">
        <v>138</v>
      </c>
      <c r="C15" s="124" t="s">
        <v>20</v>
      </c>
      <c r="D15" s="34"/>
      <c r="E15" s="34" t="s">
        <v>196</v>
      </c>
      <c r="F15" s="26"/>
      <c r="G15" s="124">
        <v>2148</v>
      </c>
      <c r="H15" s="26"/>
      <c r="I15" s="34" t="s">
        <v>196</v>
      </c>
      <c r="J15" s="26"/>
      <c r="K15" s="122" t="s">
        <v>189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4" s="31" customFormat="1" ht="10.5" customHeight="1" x14ac:dyDescent="0.2">
      <c r="A16" s="123" t="s">
        <v>166</v>
      </c>
      <c r="B16" s="120" t="s">
        <v>138</v>
      </c>
      <c r="C16" s="124" t="s">
        <v>20</v>
      </c>
      <c r="D16" s="34"/>
      <c r="E16" s="34" t="s">
        <v>196</v>
      </c>
      <c r="F16" s="26"/>
      <c r="G16" s="124">
        <v>2148</v>
      </c>
      <c r="H16" s="26"/>
      <c r="I16" s="34" t="s">
        <v>196</v>
      </c>
      <c r="J16" s="26"/>
      <c r="K16" s="122" t="s">
        <v>189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75</v>
      </c>
      <c r="B17" s="104" t="s">
        <v>138</v>
      </c>
      <c r="C17" s="188" t="s">
        <v>20</v>
      </c>
      <c r="D17" s="27"/>
      <c r="E17" s="23" t="s">
        <v>196</v>
      </c>
      <c r="F17" s="27"/>
      <c r="G17" s="189">
        <v>2148</v>
      </c>
      <c r="H17" s="27"/>
      <c r="I17" s="23" t="s">
        <v>196</v>
      </c>
      <c r="J17" s="27"/>
      <c r="K17" s="105" t="s">
        <v>189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117</v>
      </c>
      <c r="B18" s="104" t="s">
        <v>138</v>
      </c>
      <c r="C18" s="188" t="s">
        <v>20</v>
      </c>
      <c r="D18" s="27"/>
      <c r="E18" s="23" t="s">
        <v>196</v>
      </c>
      <c r="F18" s="27"/>
      <c r="G18" s="167" t="s">
        <v>268</v>
      </c>
      <c r="H18" s="27"/>
      <c r="I18" s="167" t="s">
        <v>268</v>
      </c>
      <c r="J18" s="27"/>
      <c r="K18" s="105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34" t="s">
        <v>196</v>
      </c>
      <c r="D19" s="34"/>
      <c r="E19" s="34" t="s">
        <v>196</v>
      </c>
      <c r="F19" s="26"/>
      <c r="G19" s="138">
        <v>100</v>
      </c>
      <c r="H19" s="26"/>
      <c r="I19" s="34" t="s">
        <v>196</v>
      </c>
      <c r="J19" s="26"/>
      <c r="K19" s="122" t="s">
        <v>189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34" t="s">
        <v>196</v>
      </c>
      <c r="D20" s="34"/>
      <c r="E20" s="34" t="s">
        <v>196</v>
      </c>
      <c r="F20" s="26"/>
      <c r="G20" s="138">
        <v>15.23404255319149</v>
      </c>
      <c r="H20" s="26"/>
      <c r="I20" s="34" t="s">
        <v>196</v>
      </c>
      <c r="J20" s="26"/>
      <c r="K20" s="122" t="s">
        <v>189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s="31" customFormat="1" ht="10.5" customHeight="1" x14ac:dyDescent="0.2">
      <c r="A21" s="160" t="s">
        <v>172</v>
      </c>
      <c r="B21" s="147" t="s">
        <v>140</v>
      </c>
      <c r="C21" s="34" t="s">
        <v>20</v>
      </c>
      <c r="D21" s="34"/>
      <c r="E21" s="34" t="s">
        <v>196</v>
      </c>
      <c r="F21" s="26"/>
      <c r="G21" s="34" t="s">
        <v>196</v>
      </c>
      <c r="H21" s="26"/>
      <c r="I21" s="34" t="s">
        <v>196</v>
      </c>
      <c r="J21" s="26"/>
      <c r="K21" s="122" t="s">
        <v>189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75</v>
      </c>
      <c r="B22" s="127" t="s">
        <v>140</v>
      </c>
      <c r="C22" s="23" t="s">
        <v>20</v>
      </c>
      <c r="D22" s="23"/>
      <c r="E22" s="23" t="s">
        <v>196</v>
      </c>
      <c r="F22" s="27"/>
      <c r="G22" s="23" t="s">
        <v>196</v>
      </c>
      <c r="H22" s="27"/>
      <c r="I22" s="23" t="s">
        <v>196</v>
      </c>
      <c r="J22" s="27"/>
      <c r="K22" s="105" t="s">
        <v>189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117</v>
      </c>
      <c r="B23" s="127" t="s">
        <v>140</v>
      </c>
      <c r="C23" s="23" t="s">
        <v>20</v>
      </c>
      <c r="D23" s="27"/>
      <c r="E23" s="23" t="s">
        <v>196</v>
      </c>
      <c r="F23" s="27"/>
      <c r="G23" s="167" t="s">
        <v>268</v>
      </c>
      <c r="H23" s="27"/>
      <c r="I23" s="167" t="s">
        <v>268</v>
      </c>
      <c r="J23" s="27"/>
      <c r="K23" s="105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45" t="s">
        <v>75</v>
      </c>
      <c r="B25" s="127" t="s">
        <v>140</v>
      </c>
      <c r="C25" s="195">
        <v>10.57635</v>
      </c>
      <c r="D25" s="27"/>
      <c r="E25" s="195" t="s">
        <v>268</v>
      </c>
      <c r="F25" s="27"/>
      <c r="G25" s="195" t="s">
        <v>268</v>
      </c>
      <c r="H25" s="27"/>
      <c r="I25" s="195" t="s">
        <v>268</v>
      </c>
      <c r="J25" s="27"/>
      <c r="K25" s="105" t="s">
        <v>189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s="39" customFormat="1" ht="15" customHeight="1" x14ac:dyDescent="0.2">
      <c r="A26" s="135" t="s">
        <v>229</v>
      </c>
      <c r="B26" s="127"/>
      <c r="C26" s="167"/>
      <c r="D26" s="27"/>
      <c r="E26" s="167"/>
      <c r="F26" s="27"/>
      <c r="G26" s="167"/>
      <c r="H26" s="27"/>
      <c r="I26" s="167"/>
      <c r="J26" s="27"/>
      <c r="K26" s="122"/>
      <c r="L26" s="13"/>
      <c r="M26" s="59"/>
      <c r="N26" s="13"/>
      <c r="O26" s="19"/>
      <c r="P26" s="13"/>
      <c r="Q26" s="19"/>
      <c r="R26" s="13"/>
      <c r="S26" s="14"/>
      <c r="T26" s="59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0">
        <v>10</v>
      </c>
      <c r="D27" s="33"/>
      <c r="E27" s="140">
        <v>10.5</v>
      </c>
      <c r="F27" s="27"/>
      <c r="G27" s="140">
        <v>10</v>
      </c>
      <c r="H27" s="27"/>
      <c r="I27" s="140" t="s">
        <v>196</v>
      </c>
      <c r="J27" s="27"/>
      <c r="K27" s="105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15" customHeight="1" x14ac:dyDescent="0.2">
      <c r="A28" s="15" t="s">
        <v>226</v>
      </c>
      <c r="B28" s="104"/>
      <c r="C28" s="198"/>
      <c r="D28" s="27"/>
      <c r="E28" s="198"/>
      <c r="F28" s="27"/>
      <c r="G28" s="198"/>
      <c r="H28" s="27"/>
      <c r="I28" s="167"/>
      <c r="J28" s="27"/>
      <c r="K28" s="122"/>
      <c r="L28" s="9"/>
      <c r="M28" s="7"/>
      <c r="N28" s="9"/>
      <c r="O28" s="15"/>
      <c r="P28" s="16"/>
      <c r="Q28" s="15"/>
      <c r="R28" s="16"/>
      <c r="S28" s="17"/>
      <c r="T28" s="11"/>
      <c r="U28" s="11"/>
      <c r="V28" s="11"/>
    </row>
    <row r="29" spans="1:22" ht="10.5" customHeight="1" x14ac:dyDescent="0.2">
      <c r="A29" s="103" t="s">
        <v>75</v>
      </c>
      <c r="B29" s="104" t="s">
        <v>86</v>
      </c>
      <c r="C29" s="140">
        <v>0.24919491189381426</v>
      </c>
      <c r="D29" s="144" t="s">
        <v>188</v>
      </c>
      <c r="E29" s="140">
        <v>0.23988109228658647</v>
      </c>
      <c r="F29" s="27" t="s">
        <v>188</v>
      </c>
      <c r="G29" s="140">
        <v>0.23462103703563658</v>
      </c>
      <c r="H29" s="27"/>
      <c r="I29" s="140">
        <v>0.32105717279150536</v>
      </c>
      <c r="J29" s="27"/>
      <c r="K29" s="105">
        <v>36.840744056015737</v>
      </c>
      <c r="L29" s="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s="39" customFormat="1" ht="15" customHeight="1" x14ac:dyDescent="0.2">
      <c r="A30" s="135" t="s">
        <v>144</v>
      </c>
      <c r="B30" s="127"/>
      <c r="C30" s="167"/>
      <c r="D30" s="27"/>
      <c r="E30" s="167"/>
      <c r="F30" s="27"/>
      <c r="G30" s="167"/>
      <c r="H30" s="27"/>
      <c r="I30" s="167"/>
      <c r="J30" s="27"/>
      <c r="K30" s="122"/>
      <c r="L30" s="13"/>
      <c r="M30" s="59"/>
      <c r="N30" s="13"/>
      <c r="O30" s="19"/>
      <c r="P30" s="13"/>
      <c r="Q30" s="19"/>
      <c r="R30" s="13"/>
      <c r="S30" s="14"/>
      <c r="T30" s="59"/>
      <c r="U30" s="59"/>
      <c r="V30" s="59"/>
    </row>
    <row r="31" spans="1:22" s="41" customFormat="1" ht="10.5" customHeight="1" x14ac:dyDescent="0.2">
      <c r="A31" s="123" t="s">
        <v>266</v>
      </c>
      <c r="B31" s="120" t="s">
        <v>140</v>
      </c>
      <c r="C31" s="124">
        <v>1208.9010000000001</v>
      </c>
      <c r="D31" s="124"/>
      <c r="E31" s="124">
        <v>1770.0730000000001</v>
      </c>
      <c r="F31" s="26"/>
      <c r="G31" s="124">
        <v>2254.7130000000002</v>
      </c>
      <c r="H31" s="124"/>
      <c r="I31" s="124">
        <v>1973.9860000000001</v>
      </c>
      <c r="J31" s="26"/>
      <c r="K31" s="122">
        <v>-12.450675540523337</v>
      </c>
      <c r="L31" s="9"/>
      <c r="M31" s="59"/>
      <c r="N31" s="9"/>
      <c r="O31" s="18"/>
      <c r="P31" s="9"/>
      <c r="Q31" s="18"/>
      <c r="R31" s="9"/>
      <c r="S31" s="10"/>
      <c r="T31" s="75"/>
      <c r="U31" s="75"/>
      <c r="V31" s="75"/>
    </row>
    <row r="32" spans="1:22" s="39" customFormat="1" ht="10.5" customHeight="1" x14ac:dyDescent="0.2">
      <c r="A32" s="159" t="s">
        <v>118</v>
      </c>
      <c r="B32" s="127" t="s">
        <v>140</v>
      </c>
      <c r="C32" s="167">
        <v>1208.9010000000001</v>
      </c>
      <c r="D32" s="63"/>
      <c r="E32" s="167">
        <v>1770.0730000000001</v>
      </c>
      <c r="F32" s="27"/>
      <c r="G32" s="167">
        <v>2254.7130000000002</v>
      </c>
      <c r="H32" s="27"/>
      <c r="I32" s="167">
        <v>1973.9860000000001</v>
      </c>
      <c r="J32" s="27"/>
      <c r="K32" s="105">
        <v>-12.450675540523337</v>
      </c>
      <c r="L32" s="13"/>
      <c r="M32" s="59"/>
      <c r="N32" s="13"/>
      <c r="O32" s="19"/>
      <c r="P32" s="13"/>
      <c r="Q32" s="19"/>
      <c r="R32" s="13"/>
      <c r="S32" s="14"/>
      <c r="T32" s="59"/>
      <c r="U32" s="59"/>
      <c r="V32" s="59"/>
    </row>
    <row r="33" spans="1:22" s="39" customFormat="1" ht="10.5" customHeight="1" x14ac:dyDescent="0.2">
      <c r="A33" s="145" t="s">
        <v>76</v>
      </c>
      <c r="B33" s="127" t="s">
        <v>140</v>
      </c>
      <c r="C33" s="167" t="s">
        <v>268</v>
      </c>
      <c r="D33" s="27"/>
      <c r="E33" s="167" t="s">
        <v>268</v>
      </c>
      <c r="F33" s="27"/>
      <c r="G33" s="167" t="s">
        <v>268</v>
      </c>
      <c r="H33" s="27"/>
      <c r="I33" s="167" t="s">
        <v>268</v>
      </c>
      <c r="J33" s="27"/>
      <c r="K33" s="105" t="s">
        <v>189</v>
      </c>
      <c r="L33" s="13"/>
      <c r="M33" s="59"/>
      <c r="N33" s="13"/>
      <c r="O33" s="19"/>
      <c r="P33" s="13"/>
      <c r="Q33" s="19"/>
      <c r="R33" s="13"/>
      <c r="S33" s="14"/>
      <c r="T33" s="59"/>
      <c r="U33" s="59"/>
      <c r="V33" s="59"/>
    </row>
    <row r="34" spans="1:22" s="41" customFormat="1" ht="10.5" customHeight="1" x14ac:dyDescent="0.2">
      <c r="A34" s="123" t="s">
        <v>267</v>
      </c>
      <c r="B34" s="120" t="s">
        <v>140</v>
      </c>
      <c r="C34" s="124">
        <v>1983.452</v>
      </c>
      <c r="D34" s="124"/>
      <c r="E34" s="124">
        <v>2072.3960000000002</v>
      </c>
      <c r="F34" s="26"/>
      <c r="G34" s="124">
        <v>2705.239</v>
      </c>
      <c r="H34" s="124"/>
      <c r="I34" s="124">
        <v>2348.942</v>
      </c>
      <c r="J34" s="26"/>
      <c r="K34" s="122">
        <v>-13.170629286358803</v>
      </c>
      <c r="L34" s="9"/>
      <c r="M34" s="59"/>
      <c r="N34" s="9"/>
      <c r="O34" s="18"/>
      <c r="P34" s="9"/>
      <c r="Q34" s="18"/>
      <c r="R34" s="9"/>
      <c r="S34" s="10"/>
      <c r="T34" s="75"/>
      <c r="U34" s="75"/>
      <c r="V34" s="75"/>
    </row>
    <row r="35" spans="1:22" s="39" customFormat="1" ht="10.5" customHeight="1" x14ac:dyDescent="0.2">
      <c r="A35" s="145" t="s">
        <v>75</v>
      </c>
      <c r="B35" s="127" t="s">
        <v>140</v>
      </c>
      <c r="C35" s="167">
        <v>1983.452</v>
      </c>
      <c r="D35" s="63"/>
      <c r="E35" s="167">
        <v>2072.3960000000002</v>
      </c>
      <c r="F35" s="27"/>
      <c r="G35" s="167">
        <v>2705.239</v>
      </c>
      <c r="H35" s="27"/>
      <c r="I35" s="167">
        <v>2348.942</v>
      </c>
      <c r="J35" s="27"/>
      <c r="K35" s="105">
        <v>-13.170629286358803</v>
      </c>
      <c r="L35" s="5"/>
      <c r="M35" s="59"/>
      <c r="N35" s="5"/>
      <c r="O35" s="19"/>
      <c r="P35" s="5"/>
      <c r="Q35" s="19"/>
      <c r="R35" s="5"/>
      <c r="S35" s="14"/>
      <c r="T35" s="59"/>
      <c r="U35" s="59"/>
      <c r="V35" s="59"/>
    </row>
    <row r="36" spans="1:22" s="39" customFormat="1" ht="10.5" customHeight="1" x14ac:dyDescent="0.2">
      <c r="A36" s="145" t="s">
        <v>76</v>
      </c>
      <c r="B36" s="127" t="s">
        <v>140</v>
      </c>
      <c r="C36" s="167" t="s">
        <v>268</v>
      </c>
      <c r="D36" s="27"/>
      <c r="E36" s="167" t="s">
        <v>268</v>
      </c>
      <c r="F36" s="27"/>
      <c r="G36" s="167" t="s">
        <v>268</v>
      </c>
      <c r="H36" s="27"/>
      <c r="I36" s="167" t="s">
        <v>268</v>
      </c>
      <c r="J36" s="27"/>
      <c r="K36" s="105" t="s">
        <v>189</v>
      </c>
      <c r="L36" s="5"/>
      <c r="M36" s="59"/>
      <c r="N36" s="5"/>
      <c r="O36" s="19"/>
      <c r="P36" s="5"/>
      <c r="Q36" s="19"/>
      <c r="R36" s="5"/>
      <c r="S36" s="14"/>
      <c r="T36" s="59"/>
      <c r="U36" s="59"/>
      <c r="V36" s="59"/>
    </row>
    <row r="37" spans="1:22" s="41" customFormat="1" ht="10.5" customHeight="1" x14ac:dyDescent="0.2">
      <c r="A37" s="157" t="s">
        <v>250</v>
      </c>
      <c r="B37" s="120" t="s">
        <v>140</v>
      </c>
      <c r="C37" s="124">
        <v>-774.55099999999993</v>
      </c>
      <c r="D37" s="124"/>
      <c r="E37" s="124">
        <v>-302.32300000000009</v>
      </c>
      <c r="F37" s="26"/>
      <c r="G37" s="124">
        <v>-450.52599999999984</v>
      </c>
      <c r="H37" s="124"/>
      <c r="I37" s="124">
        <v>-374.9559999999999</v>
      </c>
      <c r="J37" s="26"/>
      <c r="K37" s="146">
        <v>16.773726710556097</v>
      </c>
      <c r="L37" s="42"/>
      <c r="M37" s="59"/>
      <c r="N37" s="42"/>
      <c r="O37" s="18"/>
      <c r="P37" s="42"/>
      <c r="Q37" s="18"/>
      <c r="R37" s="42"/>
      <c r="S37" s="10"/>
      <c r="T37" s="75"/>
      <c r="U37" s="75"/>
      <c r="V37" s="75"/>
    </row>
    <row r="38" spans="1:22" s="39" customFormat="1" ht="15" customHeight="1" x14ac:dyDescent="0.2">
      <c r="A38" s="135" t="s">
        <v>157</v>
      </c>
      <c r="B38" s="165"/>
      <c r="C38" s="167"/>
      <c r="D38" s="27"/>
      <c r="E38" s="167"/>
      <c r="F38" s="27"/>
      <c r="G38" s="167"/>
      <c r="H38" s="27"/>
      <c r="I38" s="167"/>
      <c r="J38" s="27"/>
      <c r="K38" s="105"/>
      <c r="M38" s="59"/>
    </row>
    <row r="39" spans="1:22" ht="10.5" customHeight="1" x14ac:dyDescent="0.2">
      <c r="A39" s="103" t="s">
        <v>145</v>
      </c>
      <c r="B39" s="104" t="s">
        <v>137</v>
      </c>
      <c r="C39" s="167">
        <v>98</v>
      </c>
      <c r="D39" s="27"/>
      <c r="E39" s="23" t="s">
        <v>196</v>
      </c>
      <c r="F39" s="27"/>
      <c r="G39" s="190">
        <v>71</v>
      </c>
      <c r="H39" s="27"/>
      <c r="I39" s="23" t="s">
        <v>196</v>
      </c>
      <c r="J39" s="27"/>
      <c r="K39" s="105" t="s">
        <v>189</v>
      </c>
      <c r="M39" s="7"/>
    </row>
    <row r="40" spans="1:22" ht="10.5" customHeight="1" x14ac:dyDescent="0.2">
      <c r="A40" s="103" t="s">
        <v>141</v>
      </c>
      <c r="B40" s="104" t="s">
        <v>137</v>
      </c>
      <c r="C40" s="167">
        <v>95</v>
      </c>
      <c r="D40" s="27"/>
      <c r="E40" s="23" t="s">
        <v>196</v>
      </c>
      <c r="F40" s="27"/>
      <c r="G40" s="190">
        <v>67</v>
      </c>
      <c r="H40" s="27"/>
      <c r="I40" s="23" t="s">
        <v>196</v>
      </c>
      <c r="J40" s="27"/>
      <c r="K40" s="105" t="s">
        <v>189</v>
      </c>
      <c r="M40" s="7"/>
    </row>
    <row r="41" spans="1:22" s="31" customFormat="1" ht="10.5" customHeight="1" x14ac:dyDescent="0.2">
      <c r="A41" s="123" t="s">
        <v>265</v>
      </c>
      <c r="B41" s="120" t="s">
        <v>134</v>
      </c>
      <c r="C41" s="34">
        <v>96.938775510204081</v>
      </c>
      <c r="D41" s="34"/>
      <c r="E41" s="34" t="s">
        <v>196</v>
      </c>
      <c r="F41" s="26"/>
      <c r="G41" s="34">
        <v>94.366197183098592</v>
      </c>
      <c r="H41" s="26"/>
      <c r="I41" s="34" t="s">
        <v>196</v>
      </c>
      <c r="J41" s="26"/>
      <c r="K41" s="122" t="s">
        <v>189</v>
      </c>
      <c r="L41" s="41"/>
      <c r="M41" s="7"/>
    </row>
    <row r="42" spans="1:22" ht="10.5" customHeight="1" x14ac:dyDescent="0.2">
      <c r="A42" s="103" t="s">
        <v>142</v>
      </c>
      <c r="B42" s="104" t="s">
        <v>138</v>
      </c>
      <c r="C42" s="167">
        <v>1222</v>
      </c>
      <c r="D42" s="27"/>
      <c r="E42" s="23" t="s">
        <v>196</v>
      </c>
      <c r="F42" s="27"/>
      <c r="G42" s="23" t="s">
        <v>196</v>
      </c>
      <c r="H42" s="27"/>
      <c r="I42" s="23" t="s">
        <v>196</v>
      </c>
      <c r="J42" s="27"/>
      <c r="K42" s="105" t="s">
        <v>189</v>
      </c>
      <c r="M42" s="7"/>
    </row>
    <row r="43" spans="1:22" ht="10.5" customHeight="1" x14ac:dyDescent="0.2">
      <c r="A43" s="103" t="s">
        <v>166</v>
      </c>
      <c r="B43" s="104" t="s">
        <v>138</v>
      </c>
      <c r="C43" s="167">
        <v>1222</v>
      </c>
      <c r="D43" s="27"/>
      <c r="E43" s="23" t="s">
        <v>196</v>
      </c>
      <c r="F43" s="27"/>
      <c r="G43" s="23" t="s">
        <v>196</v>
      </c>
      <c r="H43" s="27"/>
      <c r="I43" s="23" t="s">
        <v>196</v>
      </c>
      <c r="J43" s="27"/>
      <c r="K43" s="105" t="s">
        <v>189</v>
      </c>
      <c r="M43" s="7"/>
    </row>
    <row r="44" spans="1:22" s="31" customFormat="1" ht="10.5" customHeight="1" x14ac:dyDescent="0.2">
      <c r="A44" s="123" t="s">
        <v>264</v>
      </c>
      <c r="B44" s="120" t="s">
        <v>134</v>
      </c>
      <c r="C44" s="34">
        <v>100</v>
      </c>
      <c r="D44" s="34"/>
      <c r="E44" s="34" t="s">
        <v>196</v>
      </c>
      <c r="F44" s="26"/>
      <c r="G44" s="34" t="s">
        <v>196</v>
      </c>
      <c r="H44" s="26"/>
      <c r="I44" s="34" t="s">
        <v>196</v>
      </c>
      <c r="J44" s="26"/>
      <c r="K44" s="122" t="s">
        <v>189</v>
      </c>
      <c r="L44" s="41"/>
      <c r="M44" s="7"/>
    </row>
    <row r="45" spans="1:22" s="31" customFormat="1" ht="10.5" customHeight="1" x14ac:dyDescent="0.2">
      <c r="A45" s="123" t="s">
        <v>248</v>
      </c>
      <c r="B45" s="120" t="s">
        <v>249</v>
      </c>
      <c r="C45" s="34">
        <v>12.863157894736842</v>
      </c>
      <c r="D45" s="34"/>
      <c r="E45" s="34" t="s">
        <v>196</v>
      </c>
      <c r="F45" s="26"/>
      <c r="G45" s="34" t="s">
        <v>196</v>
      </c>
      <c r="H45" s="26"/>
      <c r="I45" s="34" t="s">
        <v>196</v>
      </c>
      <c r="J45" s="26"/>
      <c r="K45" s="122" t="s">
        <v>189</v>
      </c>
      <c r="L45" s="41"/>
      <c r="M45" s="7"/>
    </row>
    <row r="46" spans="1:22" ht="10.5" customHeight="1" x14ac:dyDescent="0.2">
      <c r="A46" s="103" t="s">
        <v>139</v>
      </c>
      <c r="B46" s="104" t="s">
        <v>140</v>
      </c>
      <c r="C46" s="167">
        <v>1961</v>
      </c>
      <c r="D46" s="27"/>
      <c r="E46" s="23" t="s">
        <v>196</v>
      </c>
      <c r="F46" s="27"/>
      <c r="G46" s="23" t="s">
        <v>196</v>
      </c>
      <c r="H46" s="27"/>
      <c r="I46" s="23" t="s">
        <v>196</v>
      </c>
      <c r="J46" s="27"/>
      <c r="K46" s="105" t="s">
        <v>189</v>
      </c>
      <c r="M46" s="7"/>
    </row>
    <row r="47" spans="1:22" s="39" customFormat="1" ht="15" customHeight="1" x14ac:dyDescent="0.2">
      <c r="A47" s="135" t="s">
        <v>38</v>
      </c>
      <c r="B47" s="165"/>
      <c r="C47" s="167"/>
      <c r="D47" s="27"/>
      <c r="E47" s="167"/>
      <c r="F47" s="27"/>
      <c r="G47" s="167"/>
      <c r="H47" s="27"/>
      <c r="I47" s="167"/>
      <c r="J47" s="27"/>
      <c r="K47" s="105"/>
      <c r="M47" s="59"/>
    </row>
    <row r="48" spans="1:22" ht="10.5" customHeight="1" x14ac:dyDescent="0.2">
      <c r="A48" s="103" t="s">
        <v>145</v>
      </c>
      <c r="B48" s="104" t="s">
        <v>137</v>
      </c>
      <c r="C48" s="167">
        <v>353</v>
      </c>
      <c r="D48" s="27"/>
      <c r="E48" s="167">
        <v>287</v>
      </c>
      <c r="F48" s="27"/>
      <c r="G48" s="167">
        <v>237</v>
      </c>
      <c r="H48" s="27"/>
      <c r="I48" s="167">
        <v>272</v>
      </c>
      <c r="J48" s="27"/>
      <c r="K48" s="105">
        <v>14.767932489451475</v>
      </c>
      <c r="M48" s="7"/>
      <c r="N48" s="30"/>
      <c r="O48" s="30"/>
      <c r="P48" s="30"/>
      <c r="Q48" s="30"/>
      <c r="R48" s="30"/>
      <c r="S48" s="30"/>
      <c r="T48" s="30"/>
    </row>
    <row r="49" spans="1:13" ht="10.5" customHeight="1" x14ac:dyDescent="0.2">
      <c r="A49" s="103" t="s">
        <v>141</v>
      </c>
      <c r="B49" s="104" t="s">
        <v>137</v>
      </c>
      <c r="C49" s="167">
        <v>316</v>
      </c>
      <c r="D49" s="27"/>
      <c r="E49" s="167">
        <v>276</v>
      </c>
      <c r="F49" s="27"/>
      <c r="G49" s="167">
        <v>224</v>
      </c>
      <c r="H49" s="27"/>
      <c r="I49" s="167">
        <v>272</v>
      </c>
      <c r="J49" s="27"/>
      <c r="K49" s="105">
        <v>21.42857142857142</v>
      </c>
      <c r="M49" s="7"/>
    </row>
    <row r="50" spans="1:13" s="31" customFormat="1" ht="10.5" customHeight="1" x14ac:dyDescent="0.2">
      <c r="A50" s="123" t="s">
        <v>265</v>
      </c>
      <c r="B50" s="120" t="s">
        <v>134</v>
      </c>
      <c r="C50" s="34">
        <v>89.518413597733712</v>
      </c>
      <c r="D50" s="34"/>
      <c r="E50" s="34">
        <v>96.167247386759584</v>
      </c>
      <c r="F50" s="26"/>
      <c r="G50" s="34">
        <v>94.514767932489448</v>
      </c>
      <c r="H50" s="34"/>
      <c r="I50" s="34">
        <v>100</v>
      </c>
      <c r="J50" s="26"/>
      <c r="K50" s="122">
        <v>5.8035714285714413</v>
      </c>
      <c r="L50" s="41"/>
      <c r="M50" s="7"/>
    </row>
    <row r="51" spans="1:13" ht="10.5" customHeight="1" x14ac:dyDescent="0.2">
      <c r="A51" s="103" t="s">
        <v>142</v>
      </c>
      <c r="B51" s="104" t="s">
        <v>138</v>
      </c>
      <c r="C51" s="167">
        <v>4432</v>
      </c>
      <c r="D51" s="27"/>
      <c r="E51" s="167">
        <v>4443</v>
      </c>
      <c r="F51" s="27"/>
      <c r="G51" s="167">
        <v>3735</v>
      </c>
      <c r="H51" s="27"/>
      <c r="I51" s="167" t="s">
        <v>196</v>
      </c>
      <c r="J51" s="27"/>
      <c r="K51" s="105" t="s">
        <v>189</v>
      </c>
      <c r="M51" s="7"/>
    </row>
    <row r="52" spans="1:13" ht="10.5" customHeight="1" x14ac:dyDescent="0.2">
      <c r="A52" s="103" t="s">
        <v>166</v>
      </c>
      <c r="B52" s="104" t="s">
        <v>138</v>
      </c>
      <c r="C52" s="167">
        <v>4432</v>
      </c>
      <c r="D52" s="27"/>
      <c r="E52" s="167">
        <v>4408</v>
      </c>
      <c r="F52" s="27"/>
      <c r="G52" s="167">
        <v>3716</v>
      </c>
      <c r="H52" s="27"/>
      <c r="I52" s="167" t="s">
        <v>196</v>
      </c>
      <c r="J52" s="27"/>
      <c r="K52" s="105" t="s">
        <v>189</v>
      </c>
      <c r="M52" s="7"/>
    </row>
    <row r="53" spans="1:13" s="31" customFormat="1" ht="10.5" customHeight="1" x14ac:dyDescent="0.2">
      <c r="A53" s="123" t="s">
        <v>264</v>
      </c>
      <c r="B53" s="120" t="s">
        <v>134</v>
      </c>
      <c r="C53" s="34">
        <v>100</v>
      </c>
      <c r="D53" s="34"/>
      <c r="E53" s="34">
        <v>99.212243979293262</v>
      </c>
      <c r="F53" s="26"/>
      <c r="G53" s="34">
        <v>99.491298527443107</v>
      </c>
      <c r="H53" s="26"/>
      <c r="I53" s="124" t="s">
        <v>196</v>
      </c>
      <c r="J53" s="26"/>
      <c r="K53" s="122" t="s">
        <v>189</v>
      </c>
      <c r="L53" s="41"/>
      <c r="M53" s="7"/>
    </row>
    <row r="54" spans="1:13" s="31" customFormat="1" ht="10.5" customHeight="1" x14ac:dyDescent="0.2">
      <c r="A54" s="123" t="s">
        <v>248</v>
      </c>
      <c r="B54" s="120" t="s">
        <v>249</v>
      </c>
      <c r="C54" s="34">
        <v>14.025316455696203</v>
      </c>
      <c r="D54" s="34"/>
      <c r="E54" s="34">
        <v>16.097826086956523</v>
      </c>
      <c r="F54" s="26"/>
      <c r="G54" s="34">
        <v>16.674107142857142</v>
      </c>
      <c r="H54" s="26"/>
      <c r="I54" s="124" t="s">
        <v>196</v>
      </c>
      <c r="J54" s="26"/>
      <c r="K54" s="122" t="s">
        <v>189</v>
      </c>
      <c r="L54" s="41"/>
      <c r="M54" s="7"/>
    </row>
    <row r="55" spans="1:13" ht="10.5" customHeight="1" x14ac:dyDescent="0.2">
      <c r="A55" s="103" t="s">
        <v>139</v>
      </c>
      <c r="B55" s="104" t="s">
        <v>140</v>
      </c>
      <c r="C55" s="167">
        <v>7551</v>
      </c>
      <c r="D55" s="27"/>
      <c r="E55" s="167">
        <v>7449</v>
      </c>
      <c r="F55" s="27"/>
      <c r="G55" s="167">
        <v>6179</v>
      </c>
      <c r="H55" s="27"/>
      <c r="I55" s="167">
        <v>10078</v>
      </c>
      <c r="J55" s="27"/>
      <c r="K55" s="105">
        <v>63.100825376274486</v>
      </c>
      <c r="M55" s="7"/>
    </row>
    <row r="56" spans="1:13" s="39" customFormat="1" ht="5.0999999999999996" customHeight="1" thickBot="1" x14ac:dyDescent="0.25">
      <c r="A56" s="106"/>
      <c r="B56" s="106"/>
      <c r="C56" s="132"/>
      <c r="D56" s="132"/>
      <c r="E56" s="106"/>
      <c r="F56" s="133"/>
      <c r="G56" s="106"/>
      <c r="H56" s="133"/>
      <c r="I56" s="106"/>
      <c r="J56" s="133"/>
      <c r="K56" s="134"/>
    </row>
    <row r="57" spans="1:13" ht="15" customHeight="1" x14ac:dyDescent="0.2">
      <c r="A57" s="58" t="s">
        <v>192</v>
      </c>
      <c r="B57" s="39"/>
      <c r="C57" s="63"/>
      <c r="D57" s="63"/>
      <c r="E57" s="39"/>
      <c r="F57" s="118"/>
      <c r="G57" s="39"/>
      <c r="H57" s="118"/>
      <c r="I57" s="39"/>
      <c r="J57" s="118"/>
      <c r="K57" s="39"/>
    </row>
    <row r="58" spans="1:13" ht="9" customHeight="1" x14ac:dyDescent="0.2">
      <c r="A58" s="58" t="s">
        <v>14</v>
      </c>
      <c r="B58" s="39"/>
      <c r="C58" s="63"/>
      <c r="D58" s="63"/>
      <c r="E58" s="39"/>
      <c r="F58" s="118"/>
      <c r="G58" s="39"/>
      <c r="H58" s="118"/>
      <c r="I58" s="39"/>
      <c r="J58" s="118"/>
      <c r="K58" s="39"/>
    </row>
    <row r="59" spans="1:13" ht="9" customHeight="1" x14ac:dyDescent="0.2">
      <c r="A59" s="58" t="s">
        <v>42</v>
      </c>
      <c r="B59" s="39"/>
      <c r="C59" s="63"/>
      <c r="D59" s="63"/>
      <c r="E59" s="39"/>
      <c r="F59" s="118"/>
      <c r="G59" s="39"/>
      <c r="H59" s="118"/>
      <c r="I59" s="39"/>
      <c r="J59" s="118"/>
      <c r="K59" s="39"/>
    </row>
    <row r="60" spans="1:13" ht="15" customHeight="1" x14ac:dyDescent="0.2">
      <c r="A60" s="131" t="s">
        <v>288</v>
      </c>
      <c r="B60" s="39"/>
      <c r="C60" s="63"/>
      <c r="D60" s="63"/>
      <c r="E60" s="39"/>
      <c r="F60" s="118"/>
      <c r="G60" s="39"/>
      <c r="H60" s="118"/>
      <c r="I60" s="39"/>
      <c r="J60" s="118"/>
      <c r="K60" s="39"/>
    </row>
    <row r="61" spans="1:13" ht="12" customHeight="1" x14ac:dyDescent="0.2">
      <c r="A61" s="131"/>
      <c r="B61" s="39"/>
      <c r="C61" s="63"/>
      <c r="D61" s="63"/>
      <c r="E61" s="39"/>
      <c r="F61" s="118"/>
      <c r="G61" s="39"/>
      <c r="H61" s="118"/>
      <c r="I61" s="39"/>
      <c r="J61" s="118"/>
      <c r="K61" s="39"/>
    </row>
    <row r="62" spans="1:13" ht="12" customHeight="1" x14ac:dyDescent="0.2"/>
    <row r="63" spans="1:13" ht="10.5" customHeight="1" x14ac:dyDescent="0.2">
      <c r="B63" s="25"/>
      <c r="C63" s="61"/>
      <c r="D63" s="61"/>
      <c r="E63" s="25"/>
      <c r="F63" s="29"/>
      <c r="G63" s="25"/>
      <c r="H63" s="29"/>
      <c r="I63" s="25"/>
      <c r="J63" s="29"/>
      <c r="K63" s="25"/>
    </row>
    <row r="65" spans="1:11" x14ac:dyDescent="0.2">
      <c r="A65" s="57"/>
      <c r="B65" s="25"/>
      <c r="C65" s="61"/>
      <c r="D65" s="61"/>
      <c r="E65" s="25"/>
      <c r="F65" s="29"/>
      <c r="G65" s="25"/>
      <c r="H65" s="29"/>
      <c r="I65" s="25"/>
      <c r="J65" s="29"/>
      <c r="K65" s="25"/>
    </row>
    <row r="66" spans="1:11" x14ac:dyDescent="0.2">
      <c r="B66" s="25"/>
      <c r="C66" s="61"/>
      <c r="D66" s="61"/>
      <c r="E66" s="25"/>
      <c r="F66" s="29"/>
      <c r="G66" s="25"/>
      <c r="H66" s="29"/>
      <c r="I66" s="25"/>
      <c r="J66" s="29"/>
      <c r="K66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77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1"/>
  <dimension ref="A1:X65"/>
  <sheetViews>
    <sheetView showGridLines="0" zoomScale="115" zoomScaleNormal="12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4" ht="24" customHeight="1" x14ac:dyDescent="0.2">
      <c r="A2" s="91" t="s">
        <v>7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4" ht="18" customHeight="1" thickBot="1" x14ac:dyDescent="0.25">
      <c r="A3" s="94" t="s">
        <v>308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4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</row>
    <row r="5" spans="1:24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4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4" s="31" customFormat="1" ht="10.5" customHeight="1" x14ac:dyDescent="0.2">
      <c r="A7" s="123" t="s">
        <v>143</v>
      </c>
      <c r="B7" s="120" t="s">
        <v>136</v>
      </c>
      <c r="C7" s="120">
        <v>281</v>
      </c>
      <c r="D7" s="26" t="s">
        <v>187</v>
      </c>
      <c r="E7" s="158">
        <v>280</v>
      </c>
      <c r="F7" s="26" t="s">
        <v>187</v>
      </c>
      <c r="G7" s="158">
        <v>276</v>
      </c>
      <c r="H7" s="26" t="s">
        <v>187</v>
      </c>
      <c r="I7" s="158">
        <v>281</v>
      </c>
      <c r="J7" s="26" t="s">
        <v>187</v>
      </c>
      <c r="K7" s="122">
        <v>1.8115942028985588</v>
      </c>
      <c r="L7" s="59"/>
      <c r="M7" s="7"/>
      <c r="N7" s="9"/>
      <c r="O7" s="8"/>
      <c r="P7" s="9"/>
      <c r="Q7" s="8"/>
      <c r="R7" s="9"/>
      <c r="S7" s="10"/>
      <c r="T7" s="55"/>
      <c r="U7" s="55"/>
      <c r="V7" s="55"/>
    </row>
    <row r="8" spans="1:24" ht="10.5" customHeight="1" x14ac:dyDescent="0.2">
      <c r="A8" s="145" t="s">
        <v>77</v>
      </c>
      <c r="B8" s="104" t="s">
        <v>136</v>
      </c>
      <c r="C8" s="128">
        <v>31</v>
      </c>
      <c r="D8" s="27" t="s">
        <v>187</v>
      </c>
      <c r="E8" s="128">
        <v>31</v>
      </c>
      <c r="F8" s="27" t="s">
        <v>187</v>
      </c>
      <c r="G8" s="128">
        <v>34</v>
      </c>
      <c r="H8" s="27" t="s">
        <v>187</v>
      </c>
      <c r="I8" s="128">
        <v>36</v>
      </c>
      <c r="J8" s="27" t="s">
        <v>187</v>
      </c>
      <c r="K8" s="105">
        <v>5.8823529411764719</v>
      </c>
      <c r="L8" s="5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4" ht="10.5" customHeight="1" x14ac:dyDescent="0.2">
      <c r="A9" s="145" t="s">
        <v>119</v>
      </c>
      <c r="B9" s="104" t="s">
        <v>136</v>
      </c>
      <c r="C9" s="104">
        <v>251</v>
      </c>
      <c r="D9" s="27" t="s">
        <v>187</v>
      </c>
      <c r="E9" s="121">
        <v>248</v>
      </c>
      <c r="F9" s="27" t="s">
        <v>187</v>
      </c>
      <c r="G9" s="121">
        <v>242</v>
      </c>
      <c r="H9" s="27" t="s">
        <v>187</v>
      </c>
      <c r="I9" s="121">
        <v>245</v>
      </c>
      <c r="J9" s="27" t="s">
        <v>187</v>
      </c>
      <c r="K9" s="105">
        <v>1.2396694214876103</v>
      </c>
      <c r="L9" s="5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4" ht="10.5" customHeight="1" x14ac:dyDescent="0.2">
      <c r="A10" s="157" t="s">
        <v>132</v>
      </c>
      <c r="B10" s="120" t="s">
        <v>137</v>
      </c>
      <c r="C10" s="124">
        <v>5286</v>
      </c>
      <c r="D10" s="26"/>
      <c r="E10" s="124">
        <v>5225</v>
      </c>
      <c r="F10" s="27"/>
      <c r="G10" s="124">
        <v>4836</v>
      </c>
      <c r="H10" s="27"/>
      <c r="I10" s="124">
        <v>4249</v>
      </c>
      <c r="J10" s="27"/>
      <c r="K10" s="122">
        <v>-12.138130686517778</v>
      </c>
      <c r="L10" s="5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4" ht="10.5" customHeight="1" x14ac:dyDescent="0.2">
      <c r="A11" s="157" t="s">
        <v>175</v>
      </c>
      <c r="B11" s="120" t="s">
        <v>137</v>
      </c>
      <c r="C11" s="124">
        <v>5286</v>
      </c>
      <c r="D11" s="26"/>
      <c r="E11" s="124">
        <v>5223</v>
      </c>
      <c r="F11" s="26"/>
      <c r="G11" s="124">
        <v>4125</v>
      </c>
      <c r="H11" s="26"/>
      <c r="I11" s="124">
        <v>3847</v>
      </c>
      <c r="J11" s="26"/>
      <c r="K11" s="122">
        <v>-6.7393939393939339</v>
      </c>
      <c r="L11" s="5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4" ht="9.75" customHeight="1" x14ac:dyDescent="0.2">
      <c r="A12" s="145" t="s">
        <v>77</v>
      </c>
      <c r="B12" s="104" t="s">
        <v>137</v>
      </c>
      <c r="C12" s="188">
        <v>64</v>
      </c>
      <c r="D12" s="27"/>
      <c r="E12" s="188" t="s">
        <v>196</v>
      </c>
      <c r="F12" s="27"/>
      <c r="G12" s="188" t="s">
        <v>196</v>
      </c>
      <c r="H12" s="27"/>
      <c r="I12" s="188" t="s">
        <v>196</v>
      </c>
      <c r="J12" s="27"/>
      <c r="K12" s="105" t="s">
        <v>189</v>
      </c>
      <c r="L12" s="59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4" ht="10.5" customHeight="1" x14ac:dyDescent="0.2">
      <c r="A13" s="145" t="s">
        <v>119</v>
      </c>
      <c r="B13" s="104" t="s">
        <v>137</v>
      </c>
      <c r="C13" s="188">
        <v>5222</v>
      </c>
      <c r="D13" s="27"/>
      <c r="E13" s="188" t="s">
        <v>196</v>
      </c>
      <c r="F13" s="27"/>
      <c r="G13" s="188" t="s">
        <v>196</v>
      </c>
      <c r="H13" s="27"/>
      <c r="I13" s="188" t="s">
        <v>196</v>
      </c>
      <c r="J13" s="27"/>
      <c r="K13" s="105" t="s">
        <v>189</v>
      </c>
      <c r="L13" s="59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4" s="31" customFormat="1" ht="10.5" customHeight="1" x14ac:dyDescent="0.2">
      <c r="A14" s="123" t="s">
        <v>265</v>
      </c>
      <c r="B14" s="120" t="s">
        <v>134</v>
      </c>
      <c r="C14" s="34">
        <v>100</v>
      </c>
      <c r="D14" s="34"/>
      <c r="E14" s="34">
        <v>99.961722488038276</v>
      </c>
      <c r="F14" s="26"/>
      <c r="G14" s="34">
        <v>85.297766749379662</v>
      </c>
      <c r="H14" s="34"/>
      <c r="I14" s="34">
        <v>90.538950341256765</v>
      </c>
      <c r="J14" s="26"/>
      <c r="K14" s="122">
        <v>6.1445730546224597</v>
      </c>
      <c r="L14" s="5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4" s="31" customFormat="1" ht="10.5" customHeight="1" x14ac:dyDescent="0.2">
      <c r="A15" s="157" t="s">
        <v>174</v>
      </c>
      <c r="B15" s="120" t="s">
        <v>138</v>
      </c>
      <c r="C15" s="124">
        <v>21099</v>
      </c>
      <c r="D15" s="26"/>
      <c r="E15" s="124">
        <v>22387</v>
      </c>
      <c r="F15" s="26"/>
      <c r="G15" s="124">
        <v>16760</v>
      </c>
      <c r="H15" s="26"/>
      <c r="I15" s="124">
        <v>19867</v>
      </c>
      <c r="J15" s="26"/>
      <c r="K15" s="122">
        <v>18.538186157517899</v>
      </c>
      <c r="L15" s="5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4" s="31" customFormat="1" ht="10.5" customHeight="1" x14ac:dyDescent="0.2">
      <c r="A16" s="157" t="s">
        <v>173</v>
      </c>
      <c r="B16" s="120" t="s">
        <v>138</v>
      </c>
      <c r="C16" s="124">
        <v>21098</v>
      </c>
      <c r="D16" s="26"/>
      <c r="E16" s="124">
        <v>20941</v>
      </c>
      <c r="F16" s="26"/>
      <c r="G16" s="124">
        <v>16704</v>
      </c>
      <c r="H16" s="26"/>
      <c r="I16" s="124">
        <v>19730</v>
      </c>
      <c r="J16" s="26"/>
      <c r="K16" s="122">
        <v>18.115421455938694</v>
      </c>
      <c r="L16" s="5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77</v>
      </c>
      <c r="B17" s="104" t="s">
        <v>138</v>
      </c>
      <c r="C17" s="188" t="s">
        <v>196</v>
      </c>
      <c r="D17" s="156"/>
      <c r="E17" s="188" t="s">
        <v>196</v>
      </c>
      <c r="F17" s="27"/>
      <c r="G17" s="188" t="s">
        <v>196</v>
      </c>
      <c r="H17" s="27"/>
      <c r="I17" s="190" t="s">
        <v>196</v>
      </c>
      <c r="J17" s="27"/>
      <c r="K17" s="105" t="s">
        <v>189</v>
      </c>
      <c r="L17" s="59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119</v>
      </c>
      <c r="B18" s="104" t="s">
        <v>138</v>
      </c>
      <c r="C18" s="188" t="s">
        <v>196</v>
      </c>
      <c r="D18" s="27"/>
      <c r="E18" s="188" t="s">
        <v>196</v>
      </c>
      <c r="F18" s="27"/>
      <c r="G18" s="188" t="s">
        <v>196</v>
      </c>
      <c r="H18" s="27"/>
      <c r="I18" s="190" t="s">
        <v>196</v>
      </c>
      <c r="J18" s="27"/>
      <c r="K18" s="105" t="s">
        <v>189</v>
      </c>
      <c r="L18" s="59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34">
        <v>99.995260438883363</v>
      </c>
      <c r="D19" s="34"/>
      <c r="E19" s="34">
        <v>93.540894268995402</v>
      </c>
      <c r="F19" s="26"/>
      <c r="G19" s="34">
        <v>99.665871121718368</v>
      </c>
      <c r="H19" s="34"/>
      <c r="I19" s="34">
        <v>99.310414254794381</v>
      </c>
      <c r="J19" s="26"/>
      <c r="K19" s="122">
        <v>-0.35664853266559327</v>
      </c>
      <c r="L19" s="5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34">
        <v>3.9914869466515324</v>
      </c>
      <c r="D20" s="34"/>
      <c r="E20" s="34">
        <v>4.2862339651541257</v>
      </c>
      <c r="F20" s="26"/>
      <c r="G20" s="34">
        <v>4.0630303030303034</v>
      </c>
      <c r="H20" s="34"/>
      <c r="I20" s="34">
        <v>5.1642838575513386</v>
      </c>
      <c r="J20" s="26"/>
      <c r="K20" s="122">
        <v>27.104241720759358</v>
      </c>
      <c r="L20" s="5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s="31" customFormat="1" ht="10.5" customHeight="1" x14ac:dyDescent="0.2">
      <c r="A21" s="157" t="s">
        <v>194</v>
      </c>
      <c r="B21" s="147" t="s">
        <v>140</v>
      </c>
      <c r="C21" s="124">
        <v>6991</v>
      </c>
      <c r="D21" s="26"/>
      <c r="E21" s="124">
        <v>8346</v>
      </c>
      <c r="F21" s="26" t="s">
        <v>188</v>
      </c>
      <c r="G21" s="124">
        <v>5609</v>
      </c>
      <c r="H21" s="26"/>
      <c r="I21" s="124">
        <v>6708</v>
      </c>
      <c r="J21" s="26"/>
      <c r="K21" s="122">
        <v>19.593510429666615</v>
      </c>
      <c r="L21" s="5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77</v>
      </c>
      <c r="B22" s="127" t="s">
        <v>140</v>
      </c>
      <c r="C22" s="188">
        <v>36</v>
      </c>
      <c r="D22" s="27"/>
      <c r="E22" s="188" t="s">
        <v>196</v>
      </c>
      <c r="F22" s="27"/>
      <c r="G22" s="188" t="s">
        <v>196</v>
      </c>
      <c r="H22" s="27"/>
      <c r="I22" s="190" t="s">
        <v>196</v>
      </c>
      <c r="J22" s="27"/>
      <c r="K22" s="105" t="s">
        <v>189</v>
      </c>
      <c r="L22" s="59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119</v>
      </c>
      <c r="B23" s="127" t="s">
        <v>140</v>
      </c>
      <c r="C23" s="188">
        <v>6955</v>
      </c>
      <c r="D23" s="27"/>
      <c r="E23" s="188" t="s">
        <v>196</v>
      </c>
      <c r="F23" s="27"/>
      <c r="G23" s="188" t="s">
        <v>196</v>
      </c>
      <c r="H23" s="27"/>
      <c r="I23" s="190" t="s">
        <v>196</v>
      </c>
      <c r="J23" s="27"/>
      <c r="K23" s="105" t="s">
        <v>189</v>
      </c>
      <c r="L23" s="59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1.25" customHeight="1" x14ac:dyDescent="0.2">
      <c r="A24" s="157" t="s">
        <v>200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5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45" t="s">
        <v>119</v>
      </c>
      <c r="B25" s="127" t="s">
        <v>140</v>
      </c>
      <c r="C25" s="195">
        <v>819.19706000000008</v>
      </c>
      <c r="D25" s="27" t="s">
        <v>188</v>
      </c>
      <c r="E25" s="195">
        <v>1342.3482300000001</v>
      </c>
      <c r="F25" s="27" t="s">
        <v>188</v>
      </c>
      <c r="G25" s="195">
        <v>1215.0705</v>
      </c>
      <c r="H25" s="27"/>
      <c r="I25" s="195">
        <v>1437.05834</v>
      </c>
      <c r="J25" s="27"/>
      <c r="K25" s="105">
        <v>18.269544030572703</v>
      </c>
      <c r="L25" s="5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s="39" customFormat="1" ht="15" customHeight="1" x14ac:dyDescent="0.2">
      <c r="A26" s="135" t="s">
        <v>257</v>
      </c>
      <c r="B26" s="127"/>
      <c r="C26" s="167"/>
      <c r="D26" s="27"/>
      <c r="E26" s="167"/>
      <c r="F26" s="27"/>
      <c r="G26" s="167"/>
      <c r="H26" s="27"/>
      <c r="I26" s="167"/>
      <c r="J26" s="27"/>
      <c r="K26" s="122"/>
      <c r="L26" s="59"/>
      <c r="M26" s="59"/>
      <c r="N26" s="13"/>
      <c r="O26" s="19"/>
      <c r="P26" s="13"/>
      <c r="Q26" s="19"/>
      <c r="R26" s="13"/>
      <c r="S26" s="14"/>
      <c r="T26" s="59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0">
        <v>25.26</v>
      </c>
      <c r="D27" s="33"/>
      <c r="E27" s="140">
        <v>29.62</v>
      </c>
      <c r="F27" s="27"/>
      <c r="G27" s="140" t="s">
        <v>196</v>
      </c>
      <c r="H27" s="27"/>
      <c r="I27" s="140" t="s">
        <v>196</v>
      </c>
      <c r="J27" s="27"/>
      <c r="K27" s="105" t="s">
        <v>189</v>
      </c>
      <c r="L27" s="59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15" customHeight="1" x14ac:dyDescent="0.2">
      <c r="A28" s="15" t="s">
        <v>227</v>
      </c>
      <c r="B28" s="104"/>
      <c r="C28" s="167"/>
      <c r="D28" s="27"/>
      <c r="E28" s="167"/>
      <c r="F28" s="27"/>
      <c r="G28" s="167"/>
      <c r="H28" s="27"/>
      <c r="I28" s="167"/>
      <c r="J28" s="27"/>
      <c r="K28" s="122"/>
      <c r="L28" s="59"/>
      <c r="M28" s="7"/>
      <c r="N28" s="9"/>
      <c r="O28" s="15"/>
      <c r="P28" s="16"/>
      <c r="Q28" s="15"/>
      <c r="R28" s="16"/>
      <c r="S28" s="17"/>
      <c r="T28" s="11"/>
      <c r="U28" s="11"/>
      <c r="V28" s="11"/>
    </row>
    <row r="29" spans="1:22" ht="10.5" customHeight="1" x14ac:dyDescent="0.2">
      <c r="A29" s="103" t="s">
        <v>77</v>
      </c>
      <c r="B29" s="104" t="s">
        <v>86</v>
      </c>
      <c r="C29" s="140">
        <v>0.15668847734697613</v>
      </c>
      <c r="D29" s="144"/>
      <c r="E29" s="140">
        <v>0.26670095755621803</v>
      </c>
      <c r="F29" s="27"/>
      <c r="G29" s="140">
        <v>0.21813383329562985</v>
      </c>
      <c r="H29" s="27"/>
      <c r="I29" s="140">
        <v>0.21356986016926233</v>
      </c>
      <c r="J29" s="27"/>
      <c r="K29" s="105">
        <v>-2.0922811731741375</v>
      </c>
      <c r="L29" s="5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ht="10.5" customHeight="1" x14ac:dyDescent="0.2">
      <c r="A30" s="103" t="s">
        <v>277</v>
      </c>
      <c r="B30" s="104" t="s">
        <v>86</v>
      </c>
      <c r="C30" s="140">
        <v>0.41573593041574464</v>
      </c>
      <c r="D30" s="144" t="s">
        <v>188</v>
      </c>
      <c r="E30" s="140">
        <v>0.38023669900373308</v>
      </c>
      <c r="F30" s="27" t="s">
        <v>188</v>
      </c>
      <c r="G30" s="140">
        <v>0.39085113723079162</v>
      </c>
      <c r="H30" s="27"/>
      <c r="I30" s="140">
        <v>0.39817523193744031</v>
      </c>
      <c r="J30" s="27"/>
      <c r="K30" s="105">
        <v>1.873883432587764</v>
      </c>
      <c r="L30" s="59"/>
      <c r="M30" s="7"/>
      <c r="N30" s="9"/>
      <c r="O30" s="15"/>
      <c r="P30" s="16"/>
      <c r="Q30" s="15"/>
      <c r="R30" s="16"/>
      <c r="S30" s="17"/>
      <c r="T30" s="11"/>
      <c r="U30" s="11"/>
      <c r="V30" s="11"/>
    </row>
    <row r="31" spans="1:22" ht="10.5" customHeight="1" x14ac:dyDescent="0.2">
      <c r="A31" s="103" t="s">
        <v>16</v>
      </c>
      <c r="B31" s="104" t="s">
        <v>86</v>
      </c>
      <c r="C31" s="140">
        <v>0.85868396196736763</v>
      </c>
      <c r="D31" s="144" t="s">
        <v>188</v>
      </c>
      <c r="E31" s="140">
        <v>0.7265625662621551</v>
      </c>
      <c r="F31" s="27" t="s">
        <v>188</v>
      </c>
      <c r="G31" s="140">
        <v>0.77350516548299164</v>
      </c>
      <c r="H31" s="27"/>
      <c r="I31" s="140">
        <v>0.77135086508033546</v>
      </c>
      <c r="J31" s="27"/>
      <c r="K31" s="105" t="s">
        <v>37</v>
      </c>
      <c r="L31" s="59"/>
      <c r="M31" s="7"/>
      <c r="N31" s="9"/>
      <c r="O31" s="15"/>
      <c r="P31" s="16"/>
      <c r="Q31" s="15"/>
      <c r="R31" s="16"/>
      <c r="S31" s="17"/>
      <c r="T31" s="11"/>
      <c r="U31" s="11"/>
      <c r="V31" s="11"/>
    </row>
    <row r="32" spans="1:22" s="39" customFormat="1" ht="15" customHeight="1" x14ac:dyDescent="0.2">
      <c r="A32" s="135" t="s">
        <v>144</v>
      </c>
      <c r="B32" s="127"/>
      <c r="C32" s="167"/>
      <c r="D32" s="27"/>
      <c r="E32" s="167"/>
      <c r="F32" s="27"/>
      <c r="G32" s="167"/>
      <c r="H32" s="27"/>
      <c r="I32" s="167"/>
      <c r="J32" s="27"/>
      <c r="K32" s="122"/>
      <c r="L32" s="59"/>
      <c r="M32" s="59"/>
      <c r="N32" s="13"/>
      <c r="O32" s="19"/>
      <c r="P32" s="13"/>
      <c r="Q32" s="19"/>
      <c r="R32" s="13"/>
      <c r="S32" s="14"/>
      <c r="T32" s="59"/>
      <c r="U32" s="59"/>
      <c r="V32" s="59"/>
    </row>
    <row r="33" spans="1:22" s="41" customFormat="1" ht="9.9499999999999993" customHeight="1" x14ac:dyDescent="0.2">
      <c r="A33" s="123" t="s">
        <v>266</v>
      </c>
      <c r="B33" s="120" t="s">
        <v>140</v>
      </c>
      <c r="C33" s="124">
        <v>7423.9189999999999</v>
      </c>
      <c r="D33" s="124"/>
      <c r="E33" s="124">
        <v>9248.7659999999996</v>
      </c>
      <c r="F33" s="26"/>
      <c r="G33" s="124">
        <v>9276.3310000000001</v>
      </c>
      <c r="H33" s="124"/>
      <c r="I33" s="124">
        <v>13739.844999999999</v>
      </c>
      <c r="J33" s="26"/>
      <c r="K33" s="122">
        <v>48.117235143937819</v>
      </c>
      <c r="L33" s="59"/>
      <c r="M33" s="59"/>
      <c r="N33" s="9"/>
      <c r="O33" s="18"/>
      <c r="P33" s="9"/>
      <c r="Q33" s="18"/>
      <c r="R33" s="9"/>
      <c r="S33" s="10"/>
      <c r="T33" s="75"/>
      <c r="U33" s="75"/>
      <c r="V33" s="75"/>
    </row>
    <row r="34" spans="1:22" s="39" customFormat="1" ht="10.5" customHeight="1" x14ac:dyDescent="0.2">
      <c r="A34" s="145" t="s">
        <v>77</v>
      </c>
      <c r="B34" s="127" t="s">
        <v>140</v>
      </c>
      <c r="C34" s="167" t="s">
        <v>268</v>
      </c>
      <c r="D34" s="63"/>
      <c r="E34" s="167">
        <v>164.66900000000001</v>
      </c>
      <c r="F34" s="27"/>
      <c r="G34" s="167">
        <v>22.821999999999999</v>
      </c>
      <c r="H34" s="27"/>
      <c r="I34" s="167">
        <v>7.1970000000000001</v>
      </c>
      <c r="J34" s="27"/>
      <c r="K34" s="105">
        <v>-68.464639383051434</v>
      </c>
      <c r="L34" s="59"/>
      <c r="M34" s="59"/>
      <c r="N34" s="13"/>
      <c r="O34" s="19"/>
      <c r="P34" s="13"/>
      <c r="Q34" s="19"/>
      <c r="R34" s="13"/>
      <c r="S34" s="14"/>
      <c r="T34" s="59"/>
      <c r="U34" s="59"/>
      <c r="V34" s="59"/>
    </row>
    <row r="35" spans="1:22" s="39" customFormat="1" ht="10.5" customHeight="1" x14ac:dyDescent="0.2">
      <c r="A35" s="145" t="s">
        <v>78</v>
      </c>
      <c r="B35" s="127" t="s">
        <v>140</v>
      </c>
      <c r="C35" s="167">
        <v>7423.9189999999999</v>
      </c>
      <c r="D35" s="63"/>
      <c r="E35" s="167">
        <v>9084.0969999999998</v>
      </c>
      <c r="F35" s="27"/>
      <c r="G35" s="167">
        <v>9253.509</v>
      </c>
      <c r="H35" s="27"/>
      <c r="I35" s="167">
        <v>13732.647999999999</v>
      </c>
      <c r="J35" s="27"/>
      <c r="K35" s="105">
        <v>48.404761912480978</v>
      </c>
      <c r="L35" s="59"/>
      <c r="M35" s="59"/>
      <c r="N35" s="13"/>
      <c r="O35" s="19"/>
      <c r="P35" s="13"/>
      <c r="Q35" s="19"/>
      <c r="R35" s="13"/>
      <c r="S35" s="14"/>
      <c r="T35" s="59"/>
      <c r="U35" s="59"/>
      <c r="V35" s="59"/>
    </row>
    <row r="36" spans="1:22" s="41" customFormat="1" ht="11.25" customHeight="1" x14ac:dyDescent="0.2">
      <c r="A36" s="123" t="s">
        <v>267</v>
      </c>
      <c r="B36" s="120" t="s">
        <v>140</v>
      </c>
      <c r="C36" s="124">
        <v>4558.71</v>
      </c>
      <c r="D36" s="124"/>
      <c r="E36" s="124">
        <v>4244.4470000000001</v>
      </c>
      <c r="F36" s="26" t="s">
        <v>188</v>
      </c>
      <c r="G36" s="124">
        <v>6044.2919999999995</v>
      </c>
      <c r="H36" s="124"/>
      <c r="I36" s="124">
        <v>6197.4390000000003</v>
      </c>
      <c r="J36" s="26"/>
      <c r="K36" s="122">
        <v>2.533745887855865</v>
      </c>
      <c r="L36" s="59"/>
      <c r="M36" s="59"/>
      <c r="N36" s="9"/>
      <c r="O36" s="18"/>
      <c r="P36" s="9"/>
      <c r="Q36" s="18"/>
      <c r="R36" s="9"/>
      <c r="S36" s="10"/>
      <c r="T36" s="75"/>
      <c r="U36" s="75"/>
      <c r="V36" s="75"/>
    </row>
    <row r="37" spans="1:22" s="39" customFormat="1" ht="11.25" customHeight="1" x14ac:dyDescent="0.2">
      <c r="A37" s="145" t="s">
        <v>77</v>
      </c>
      <c r="B37" s="127" t="s">
        <v>140</v>
      </c>
      <c r="C37" s="167">
        <v>2020.9449999999999</v>
      </c>
      <c r="D37" s="63"/>
      <c r="E37" s="167">
        <v>2847.335</v>
      </c>
      <c r="F37" s="27" t="s">
        <v>188</v>
      </c>
      <c r="G37" s="167">
        <v>2290.259</v>
      </c>
      <c r="H37" s="27"/>
      <c r="I37" s="167">
        <v>1895.4670000000001</v>
      </c>
      <c r="J37" s="27"/>
      <c r="K37" s="105">
        <v>-17.237875716239948</v>
      </c>
      <c r="L37" s="59"/>
      <c r="M37" s="59"/>
      <c r="N37" s="5"/>
      <c r="O37" s="19"/>
      <c r="P37" s="5"/>
      <c r="Q37" s="19"/>
      <c r="R37" s="5"/>
      <c r="S37" s="14"/>
      <c r="T37" s="59"/>
      <c r="U37" s="59"/>
      <c r="V37" s="59"/>
    </row>
    <row r="38" spans="1:22" s="39" customFormat="1" ht="11.25" customHeight="1" x14ac:dyDescent="0.2">
      <c r="A38" s="159" t="s">
        <v>120</v>
      </c>
      <c r="B38" s="127" t="s">
        <v>140</v>
      </c>
      <c r="C38" s="167">
        <v>2537.7649999999999</v>
      </c>
      <c r="D38" s="63"/>
      <c r="E38" s="167">
        <v>1397.1120000000001</v>
      </c>
      <c r="F38" s="27" t="s">
        <v>188</v>
      </c>
      <c r="G38" s="167">
        <v>3754.0329999999999</v>
      </c>
      <c r="H38" s="27"/>
      <c r="I38" s="167">
        <v>4301.9719999999998</v>
      </c>
      <c r="J38" s="27"/>
      <c r="K38" s="105">
        <v>14.596009145364452</v>
      </c>
      <c r="L38" s="59"/>
      <c r="M38" s="59"/>
      <c r="N38" s="5"/>
      <c r="O38" s="19"/>
      <c r="P38" s="5"/>
      <c r="Q38" s="19"/>
      <c r="R38" s="5"/>
      <c r="S38" s="14"/>
      <c r="T38" s="59"/>
      <c r="U38" s="59"/>
      <c r="V38" s="59"/>
    </row>
    <row r="39" spans="1:22" s="41" customFormat="1" ht="11.25" customHeight="1" x14ac:dyDescent="0.2">
      <c r="A39" s="157" t="s">
        <v>250</v>
      </c>
      <c r="B39" s="120" t="s">
        <v>140</v>
      </c>
      <c r="C39" s="124">
        <v>2865.2089999999998</v>
      </c>
      <c r="D39" s="124"/>
      <c r="E39" s="124">
        <v>5004.3189999999995</v>
      </c>
      <c r="F39" s="26" t="s">
        <v>188</v>
      </c>
      <c r="G39" s="124">
        <v>3232.0390000000007</v>
      </c>
      <c r="H39" s="124"/>
      <c r="I39" s="124">
        <v>7542.405999999999</v>
      </c>
      <c r="J39" s="26"/>
      <c r="K39" s="146">
        <v>133.36370631666256</v>
      </c>
      <c r="L39" s="59"/>
      <c r="M39" s="59"/>
      <c r="N39" s="42"/>
      <c r="O39" s="18"/>
      <c r="P39" s="42"/>
      <c r="Q39" s="18"/>
      <c r="R39" s="42"/>
      <c r="S39" s="10"/>
      <c r="T39" s="75"/>
      <c r="U39" s="75"/>
      <c r="V39" s="75"/>
    </row>
    <row r="40" spans="1:22" s="39" customFormat="1" ht="15" customHeight="1" x14ac:dyDescent="0.2">
      <c r="A40" s="135" t="s">
        <v>157</v>
      </c>
      <c r="B40" s="165"/>
      <c r="C40" s="167"/>
      <c r="D40" s="27"/>
      <c r="E40" s="167"/>
      <c r="F40" s="27"/>
      <c r="G40" s="167"/>
      <c r="H40" s="27"/>
      <c r="I40" s="167"/>
      <c r="J40" s="27"/>
      <c r="K40" s="122"/>
      <c r="L40" s="59"/>
      <c r="M40" s="59"/>
    </row>
    <row r="41" spans="1:22" ht="10.5" customHeight="1" x14ac:dyDescent="0.2">
      <c r="A41" s="103" t="s">
        <v>145</v>
      </c>
      <c r="B41" s="104" t="s">
        <v>137</v>
      </c>
      <c r="C41" s="167">
        <v>6612</v>
      </c>
      <c r="D41" s="27"/>
      <c r="E41" s="167">
        <v>6199</v>
      </c>
      <c r="F41" s="27"/>
      <c r="G41" s="167">
        <v>6593</v>
      </c>
      <c r="H41" s="27"/>
      <c r="I41" s="167">
        <v>6847</v>
      </c>
      <c r="J41" s="27"/>
      <c r="K41" s="105">
        <v>3.8525709085393656</v>
      </c>
      <c r="L41" s="59"/>
      <c r="M41" s="7"/>
    </row>
    <row r="42" spans="1:22" ht="10.5" customHeight="1" x14ac:dyDescent="0.2">
      <c r="A42" s="103" t="s">
        <v>141</v>
      </c>
      <c r="B42" s="104" t="s">
        <v>137</v>
      </c>
      <c r="C42" s="167">
        <v>6612</v>
      </c>
      <c r="D42" s="27"/>
      <c r="E42" s="167">
        <v>6199</v>
      </c>
      <c r="F42" s="27"/>
      <c r="G42" s="167">
        <v>6593</v>
      </c>
      <c r="H42" s="27"/>
      <c r="I42" s="167">
        <v>6847</v>
      </c>
      <c r="J42" s="27"/>
      <c r="K42" s="105">
        <v>3.8525709085393656</v>
      </c>
      <c r="L42" s="59"/>
      <c r="M42" s="7"/>
    </row>
    <row r="43" spans="1:22" s="31" customFormat="1" ht="10.5" customHeight="1" x14ac:dyDescent="0.2">
      <c r="A43" s="123" t="s">
        <v>265</v>
      </c>
      <c r="B43" s="120" t="s">
        <v>134</v>
      </c>
      <c r="C43" s="34">
        <v>100</v>
      </c>
      <c r="D43" s="34"/>
      <c r="E43" s="34">
        <v>100</v>
      </c>
      <c r="F43" s="26"/>
      <c r="G43" s="34">
        <v>100</v>
      </c>
      <c r="H43" s="34"/>
      <c r="I43" s="34">
        <v>100</v>
      </c>
      <c r="J43" s="26"/>
      <c r="K43" s="122" t="s">
        <v>268</v>
      </c>
      <c r="L43" s="59"/>
      <c r="M43" s="7"/>
    </row>
    <row r="44" spans="1:22" ht="10.5" customHeight="1" x14ac:dyDescent="0.2">
      <c r="A44" s="103" t="s">
        <v>142</v>
      </c>
      <c r="B44" s="104" t="s">
        <v>138</v>
      </c>
      <c r="C44" s="167">
        <v>30901</v>
      </c>
      <c r="D44" s="27"/>
      <c r="E44" s="167">
        <v>25129</v>
      </c>
      <c r="F44" s="27"/>
      <c r="G44" s="167">
        <v>33069</v>
      </c>
      <c r="H44" s="27"/>
      <c r="I44" s="167">
        <v>30796</v>
      </c>
      <c r="J44" s="27"/>
      <c r="K44" s="105">
        <v>-6.8735069097946688</v>
      </c>
      <c r="L44" s="59"/>
      <c r="M44" s="7"/>
    </row>
    <row r="45" spans="1:22" ht="10.5" customHeight="1" x14ac:dyDescent="0.2">
      <c r="A45" s="103" t="s">
        <v>166</v>
      </c>
      <c r="B45" s="104" t="s">
        <v>138</v>
      </c>
      <c r="C45" s="167">
        <v>30901</v>
      </c>
      <c r="D45" s="27"/>
      <c r="E45" s="167">
        <v>22333</v>
      </c>
      <c r="F45" s="27"/>
      <c r="G45" s="167">
        <v>33069</v>
      </c>
      <c r="H45" s="27"/>
      <c r="I45" s="167">
        <v>30796</v>
      </c>
      <c r="J45" s="27"/>
      <c r="K45" s="105">
        <v>-6.8735069097946688</v>
      </c>
      <c r="L45" s="59"/>
      <c r="M45" s="7"/>
    </row>
    <row r="46" spans="1:22" s="31" customFormat="1" ht="10.5" customHeight="1" x14ac:dyDescent="0.2">
      <c r="A46" s="123" t="s">
        <v>264</v>
      </c>
      <c r="B46" s="120" t="s">
        <v>134</v>
      </c>
      <c r="C46" s="34">
        <v>100</v>
      </c>
      <c r="D46" s="34"/>
      <c r="E46" s="34">
        <v>88.873413187950177</v>
      </c>
      <c r="F46" s="26"/>
      <c r="G46" s="34">
        <v>100</v>
      </c>
      <c r="H46" s="34"/>
      <c r="I46" s="34">
        <v>100</v>
      </c>
      <c r="J46" s="26"/>
      <c r="K46" s="122" t="s">
        <v>268</v>
      </c>
      <c r="L46" s="59"/>
      <c r="M46" s="7"/>
    </row>
    <row r="47" spans="1:22" s="31" customFormat="1" ht="10.5" customHeight="1" x14ac:dyDescent="0.2">
      <c r="A47" s="123" t="s">
        <v>248</v>
      </c>
      <c r="B47" s="120" t="s">
        <v>249</v>
      </c>
      <c r="C47" s="34">
        <v>4.6734724742891709</v>
      </c>
      <c r="D47" s="34"/>
      <c r="E47" s="34">
        <v>4.0537183416680111</v>
      </c>
      <c r="F47" s="26"/>
      <c r="G47" s="34">
        <v>5.015774306082208</v>
      </c>
      <c r="H47" s="34"/>
      <c r="I47" s="34">
        <v>4.4977362348473786</v>
      </c>
      <c r="J47" s="26"/>
      <c r="K47" s="122">
        <v>-10.328177458197196</v>
      </c>
      <c r="L47" s="59"/>
      <c r="M47" s="7"/>
    </row>
    <row r="48" spans="1:22" ht="10.5" customHeight="1" x14ac:dyDescent="0.2">
      <c r="A48" s="103" t="s">
        <v>139</v>
      </c>
      <c r="B48" s="104" t="s">
        <v>140</v>
      </c>
      <c r="C48" s="167">
        <v>13447</v>
      </c>
      <c r="D48" s="27"/>
      <c r="E48" s="167">
        <v>11583</v>
      </c>
      <c r="F48" s="27" t="s">
        <v>188</v>
      </c>
      <c r="G48" s="167">
        <v>13246</v>
      </c>
      <c r="H48" s="27"/>
      <c r="I48" s="167">
        <v>13298</v>
      </c>
      <c r="J48" s="27"/>
      <c r="K48" s="105">
        <v>0.39257134229200297</v>
      </c>
      <c r="L48" s="59"/>
      <c r="M48" s="7"/>
    </row>
    <row r="49" spans="1:20" ht="15" customHeight="1" x14ac:dyDescent="0.2">
      <c r="A49" s="135" t="s">
        <v>38</v>
      </c>
      <c r="B49" s="165"/>
      <c r="C49" s="167"/>
      <c r="D49" s="27"/>
      <c r="E49" s="167"/>
      <c r="F49" s="27"/>
      <c r="G49" s="167"/>
      <c r="H49" s="27"/>
      <c r="I49" s="167"/>
      <c r="J49" s="27"/>
      <c r="K49" s="105"/>
      <c r="L49" s="59"/>
      <c r="M49" s="7"/>
    </row>
    <row r="50" spans="1:20" ht="10.5" customHeight="1" x14ac:dyDescent="0.2">
      <c r="A50" s="103" t="s">
        <v>145</v>
      </c>
      <c r="B50" s="104" t="s">
        <v>137</v>
      </c>
      <c r="C50" s="167">
        <v>13705</v>
      </c>
      <c r="D50" s="27"/>
      <c r="E50" s="167">
        <v>13327</v>
      </c>
      <c r="F50" s="27" t="s">
        <v>188</v>
      </c>
      <c r="G50" s="167">
        <v>13263</v>
      </c>
      <c r="H50" s="27"/>
      <c r="I50" s="167">
        <v>12906</v>
      </c>
      <c r="J50" s="27"/>
      <c r="K50" s="105">
        <v>-2.6916987106989421</v>
      </c>
      <c r="L50" s="59"/>
      <c r="M50" s="7"/>
      <c r="N50" s="30"/>
      <c r="O50" s="30"/>
      <c r="P50" s="30"/>
      <c r="Q50" s="30"/>
      <c r="R50" s="30"/>
      <c r="S50" s="30"/>
      <c r="T50" s="30"/>
    </row>
    <row r="51" spans="1:20" ht="10.5" customHeight="1" x14ac:dyDescent="0.2">
      <c r="A51" s="103" t="s">
        <v>141</v>
      </c>
      <c r="B51" s="104" t="s">
        <v>137</v>
      </c>
      <c r="C51" s="167">
        <v>13677</v>
      </c>
      <c r="D51" s="27"/>
      <c r="E51" s="167">
        <v>13104</v>
      </c>
      <c r="F51" s="27" t="s">
        <v>188</v>
      </c>
      <c r="G51" s="167">
        <v>12393</v>
      </c>
      <c r="H51" s="27"/>
      <c r="I51" s="167">
        <v>12406</v>
      </c>
      <c r="J51" s="27"/>
      <c r="K51" s="105">
        <v>0.10489792624868155</v>
      </c>
      <c r="L51" s="59"/>
      <c r="M51" s="7"/>
    </row>
    <row r="52" spans="1:20" s="31" customFormat="1" ht="10.5" customHeight="1" x14ac:dyDescent="0.2">
      <c r="A52" s="123" t="s">
        <v>265</v>
      </c>
      <c r="B52" s="120" t="s">
        <v>134</v>
      </c>
      <c r="C52" s="34">
        <v>99.795695001824143</v>
      </c>
      <c r="D52" s="34"/>
      <c r="E52" s="34">
        <v>98.326705184962861</v>
      </c>
      <c r="F52" s="26" t="s">
        <v>188</v>
      </c>
      <c r="G52" s="34">
        <v>93.440398099977386</v>
      </c>
      <c r="H52" s="34"/>
      <c r="I52" s="34">
        <v>96.125832945916628</v>
      </c>
      <c r="J52" s="26"/>
      <c r="K52" s="122">
        <v>2.8739548423861949</v>
      </c>
      <c r="L52" s="59"/>
      <c r="M52" s="7"/>
    </row>
    <row r="53" spans="1:20" ht="10.5" customHeight="1" x14ac:dyDescent="0.2">
      <c r="A53" s="103" t="s">
        <v>142</v>
      </c>
      <c r="B53" s="104" t="s">
        <v>138</v>
      </c>
      <c r="C53" s="167">
        <v>58971</v>
      </c>
      <c r="D53" s="27"/>
      <c r="E53" s="167">
        <v>53718</v>
      </c>
      <c r="F53" s="27" t="s">
        <v>188</v>
      </c>
      <c r="G53" s="167">
        <v>56858</v>
      </c>
      <c r="H53" s="27"/>
      <c r="I53" s="167">
        <v>58079</v>
      </c>
      <c r="J53" s="27"/>
      <c r="K53" s="105">
        <v>2.1474550634914991</v>
      </c>
      <c r="L53" s="59"/>
      <c r="M53" s="7"/>
    </row>
    <row r="54" spans="1:20" ht="10.5" customHeight="1" x14ac:dyDescent="0.2">
      <c r="A54" s="103" t="s">
        <v>166</v>
      </c>
      <c r="B54" s="104" t="s">
        <v>138</v>
      </c>
      <c r="C54" s="167">
        <v>58970</v>
      </c>
      <c r="D54" s="27"/>
      <c r="E54" s="167">
        <v>49451</v>
      </c>
      <c r="F54" s="27" t="s">
        <v>188</v>
      </c>
      <c r="G54" s="167">
        <v>56664</v>
      </c>
      <c r="H54" s="27"/>
      <c r="I54" s="167">
        <v>57942</v>
      </c>
      <c r="J54" s="27"/>
      <c r="K54" s="105">
        <v>2.2554002541296025</v>
      </c>
      <c r="L54" s="59"/>
      <c r="M54" s="7"/>
    </row>
    <row r="55" spans="1:20" s="31" customFormat="1" ht="10.5" customHeight="1" x14ac:dyDescent="0.2">
      <c r="A55" s="123" t="s">
        <v>264</v>
      </c>
      <c r="B55" s="120" t="s">
        <v>134</v>
      </c>
      <c r="C55" s="34">
        <v>99.998304251242132</v>
      </c>
      <c r="D55" s="34"/>
      <c r="E55" s="34">
        <v>92.056666294351984</v>
      </c>
      <c r="F55" s="26" t="s">
        <v>188</v>
      </c>
      <c r="G55" s="34">
        <v>99.658799113581196</v>
      </c>
      <c r="H55" s="34"/>
      <c r="I55" s="34">
        <v>99.764114395909019</v>
      </c>
      <c r="J55" s="26"/>
      <c r="K55" s="122">
        <v>0.10567584926224338</v>
      </c>
      <c r="L55" s="59"/>
      <c r="M55" s="7"/>
    </row>
    <row r="56" spans="1:20" s="31" customFormat="1" ht="10.5" customHeight="1" x14ac:dyDescent="0.2">
      <c r="A56" s="123" t="s">
        <v>248</v>
      </c>
      <c r="B56" s="120" t="s">
        <v>249</v>
      </c>
      <c r="C56" s="34">
        <v>4.3116911603421801</v>
      </c>
      <c r="D56" s="34"/>
      <c r="E56" s="34">
        <v>4.0993589743589745</v>
      </c>
      <c r="F56" s="26" t="s">
        <v>188</v>
      </c>
      <c r="G56" s="34">
        <v>4.5879125312676514</v>
      </c>
      <c r="H56" s="34"/>
      <c r="I56" s="34">
        <v>4.681525068515235</v>
      </c>
      <c r="J56" s="26"/>
      <c r="K56" s="122">
        <v>2.0404167823512953</v>
      </c>
      <c r="L56" s="59"/>
      <c r="M56" s="7"/>
    </row>
    <row r="57" spans="1:20" ht="10.5" customHeight="1" x14ac:dyDescent="0.2">
      <c r="A57" s="103" t="s">
        <v>139</v>
      </c>
      <c r="B57" s="104" t="s">
        <v>140</v>
      </c>
      <c r="C57" s="167">
        <v>24145</v>
      </c>
      <c r="D57" s="27"/>
      <c r="E57" s="167">
        <v>24013</v>
      </c>
      <c r="F57" s="27" t="s">
        <v>188</v>
      </c>
      <c r="G57" s="167">
        <v>22643</v>
      </c>
      <c r="H57" s="27"/>
      <c r="I57" s="167">
        <v>24330</v>
      </c>
      <c r="J57" s="27"/>
      <c r="K57" s="105">
        <v>7.4504261802764704</v>
      </c>
      <c r="L57" s="59"/>
      <c r="M57" s="7"/>
    </row>
    <row r="58" spans="1:20" ht="5.0999999999999996" customHeight="1" thickBot="1" x14ac:dyDescent="0.25">
      <c r="A58" s="106"/>
      <c r="B58" s="106"/>
      <c r="C58" s="132"/>
      <c r="D58" s="133"/>
      <c r="E58" s="106"/>
      <c r="F58" s="133"/>
      <c r="G58" s="106"/>
      <c r="H58" s="133"/>
      <c r="I58" s="106"/>
      <c r="J58" s="133"/>
      <c r="K58" s="134"/>
    </row>
    <row r="59" spans="1:20" ht="15" customHeight="1" x14ac:dyDescent="0.2">
      <c r="A59" s="58" t="s">
        <v>195</v>
      </c>
      <c r="B59" s="69"/>
      <c r="C59" s="166"/>
      <c r="D59" s="151"/>
      <c r="E59" s="69"/>
      <c r="F59" s="151"/>
      <c r="G59" s="69"/>
      <c r="H59" s="151"/>
      <c r="I59" s="69"/>
      <c r="J59" s="151"/>
      <c r="K59" s="149"/>
    </row>
    <row r="60" spans="1:20" ht="9" customHeight="1" x14ac:dyDescent="0.2">
      <c r="A60" s="58" t="s">
        <v>191</v>
      </c>
      <c r="B60" s="39"/>
      <c r="C60" s="63"/>
      <c r="D60" s="118"/>
      <c r="E60" s="39"/>
      <c r="F60" s="118"/>
      <c r="G60" s="39"/>
      <c r="H60" s="118"/>
      <c r="I60" s="39"/>
      <c r="J60" s="118"/>
      <c r="K60" s="39"/>
    </row>
    <row r="61" spans="1:20" ht="9" customHeight="1" x14ac:dyDescent="0.2">
      <c r="A61" s="58" t="s">
        <v>43</v>
      </c>
      <c r="B61" s="39"/>
      <c r="C61" s="63"/>
      <c r="D61" s="118"/>
      <c r="E61" s="39"/>
      <c r="F61" s="118"/>
      <c r="G61" s="39"/>
      <c r="H61" s="118"/>
      <c r="I61" s="39"/>
      <c r="J61" s="118"/>
      <c r="K61" s="39"/>
    </row>
    <row r="62" spans="1:20" ht="9" customHeight="1" x14ac:dyDescent="0.2">
      <c r="A62" s="58" t="s">
        <v>255</v>
      </c>
      <c r="B62" s="39"/>
      <c r="C62" s="63"/>
      <c r="D62" s="118"/>
      <c r="E62" s="39"/>
      <c r="F62" s="118"/>
      <c r="G62" s="39"/>
      <c r="H62" s="118"/>
      <c r="I62" s="39"/>
      <c r="J62" s="118"/>
      <c r="K62" s="39"/>
    </row>
    <row r="63" spans="1:20" ht="9" customHeight="1" x14ac:dyDescent="0.2">
      <c r="A63" s="58" t="s">
        <v>44</v>
      </c>
      <c r="B63" s="39"/>
      <c r="C63" s="63"/>
      <c r="D63" s="118"/>
      <c r="E63" s="39"/>
      <c r="F63" s="118"/>
      <c r="G63" s="39"/>
      <c r="H63" s="118"/>
      <c r="I63" s="39"/>
      <c r="J63" s="118"/>
      <c r="K63" s="39"/>
    </row>
    <row r="64" spans="1:20" ht="15" customHeight="1" x14ac:dyDescent="0.2">
      <c r="A64" s="131" t="s">
        <v>288</v>
      </c>
      <c r="B64" s="39"/>
      <c r="C64" s="63"/>
      <c r="D64" s="118"/>
      <c r="E64" s="39"/>
      <c r="F64" s="118"/>
      <c r="G64" s="39"/>
      <c r="H64" s="118"/>
      <c r="I64" s="39"/>
      <c r="J64" s="118"/>
      <c r="K64" s="39"/>
    </row>
    <row r="65" spans="2:11" x14ac:dyDescent="0.2">
      <c r="B65" s="25"/>
      <c r="C65" s="61"/>
      <c r="D65" s="29"/>
      <c r="E65" s="25"/>
      <c r="F65" s="29"/>
      <c r="G65" s="25"/>
      <c r="H65" s="29"/>
      <c r="I65" s="25"/>
      <c r="J65" s="29"/>
      <c r="K65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79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3"/>
  <dimension ref="A1:X66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53" customWidth="1"/>
    <col min="4" max="4" width="1.5703125" style="53" customWidth="1"/>
    <col min="5" max="5" width="9.28515625" style="53" customWidth="1"/>
    <col min="6" max="6" width="1.5703125" style="28" customWidth="1"/>
    <col min="7" max="7" width="9.28515625" style="53" customWidth="1"/>
    <col min="8" max="8" width="1.5703125" style="28" customWidth="1"/>
    <col min="9" max="9" width="9.28515625" style="53" customWidth="1"/>
    <col min="10" max="10" width="1.5703125" style="28" customWidth="1"/>
    <col min="11" max="11" width="9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4" ht="24" customHeight="1" x14ac:dyDescent="0.2">
      <c r="A2" s="91" t="s">
        <v>8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4" ht="18" customHeight="1" thickBot="1" x14ac:dyDescent="0.25">
      <c r="A3" s="94" t="s">
        <v>307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22"/>
      <c r="U3" s="4"/>
      <c r="V3" s="4"/>
    </row>
    <row r="4" spans="1:24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</row>
    <row r="5" spans="1:24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4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4" ht="10.5" customHeight="1" x14ac:dyDescent="0.2">
      <c r="A7" s="123" t="s">
        <v>143</v>
      </c>
      <c r="B7" s="120" t="s">
        <v>136</v>
      </c>
      <c r="C7" s="124">
        <v>264</v>
      </c>
      <c r="D7" s="26" t="s">
        <v>187</v>
      </c>
      <c r="E7" s="182">
        <v>264</v>
      </c>
      <c r="F7" s="26" t="s">
        <v>187</v>
      </c>
      <c r="G7" s="182">
        <v>270</v>
      </c>
      <c r="H7" s="26" t="s">
        <v>187</v>
      </c>
      <c r="I7" s="182">
        <v>273</v>
      </c>
      <c r="J7" s="26" t="s">
        <v>187</v>
      </c>
      <c r="K7" s="122">
        <v>1.1111111111111072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4" ht="10.5" customHeight="1" x14ac:dyDescent="0.2">
      <c r="A8" s="145" t="s">
        <v>79</v>
      </c>
      <c r="B8" s="104" t="s">
        <v>136</v>
      </c>
      <c r="C8" s="129">
        <v>262</v>
      </c>
      <c r="D8" s="27" t="s">
        <v>187</v>
      </c>
      <c r="E8" s="129">
        <v>262</v>
      </c>
      <c r="F8" s="27" t="s">
        <v>187</v>
      </c>
      <c r="G8" s="129">
        <v>268</v>
      </c>
      <c r="H8" s="27" t="s">
        <v>187</v>
      </c>
      <c r="I8" s="129">
        <v>271</v>
      </c>
      <c r="J8" s="27" t="s">
        <v>187</v>
      </c>
      <c r="K8" s="105">
        <v>1.1194029850746245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4" ht="10.5" customHeight="1" x14ac:dyDescent="0.2">
      <c r="A9" s="145" t="s">
        <v>121</v>
      </c>
      <c r="B9" s="104" t="s">
        <v>136</v>
      </c>
      <c r="C9" s="129">
        <v>2</v>
      </c>
      <c r="D9" s="27" t="s">
        <v>187</v>
      </c>
      <c r="E9" s="129">
        <v>2</v>
      </c>
      <c r="F9" s="27" t="s">
        <v>187</v>
      </c>
      <c r="G9" s="129">
        <v>2</v>
      </c>
      <c r="H9" s="27" t="s">
        <v>187</v>
      </c>
      <c r="I9" s="129">
        <v>3</v>
      </c>
      <c r="J9" s="27" t="s">
        <v>187</v>
      </c>
      <c r="K9" s="105">
        <v>50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4" ht="10.5" customHeight="1" x14ac:dyDescent="0.2">
      <c r="A10" s="123" t="s">
        <v>145</v>
      </c>
      <c r="B10" s="120" t="s">
        <v>137</v>
      </c>
      <c r="C10" s="124">
        <v>521</v>
      </c>
      <c r="D10" s="26"/>
      <c r="E10" s="124">
        <v>494</v>
      </c>
      <c r="F10" s="27"/>
      <c r="G10" s="124">
        <v>490</v>
      </c>
      <c r="H10" s="27"/>
      <c r="I10" s="124">
        <v>522</v>
      </c>
      <c r="J10" s="27"/>
      <c r="K10" s="122">
        <v>6.5306122448979487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4" ht="10.5" customHeight="1" x14ac:dyDescent="0.2">
      <c r="A11" s="123" t="s">
        <v>141</v>
      </c>
      <c r="B11" s="120" t="s">
        <v>137</v>
      </c>
      <c r="C11" s="124">
        <v>508</v>
      </c>
      <c r="D11" s="26"/>
      <c r="E11" s="124">
        <v>482</v>
      </c>
      <c r="F11" s="26"/>
      <c r="G11" s="124">
        <v>486</v>
      </c>
      <c r="H11" s="26"/>
      <c r="I11" s="124">
        <v>520</v>
      </c>
      <c r="J11" s="26"/>
      <c r="K11" s="122">
        <v>6.9958847736625529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4" ht="10.5" customHeight="1" x14ac:dyDescent="0.2">
      <c r="A12" s="145" t="s">
        <v>79</v>
      </c>
      <c r="B12" s="104" t="s">
        <v>137</v>
      </c>
      <c r="C12" s="167">
        <v>506</v>
      </c>
      <c r="D12" s="27"/>
      <c r="E12" s="188" t="s">
        <v>196</v>
      </c>
      <c r="F12" s="27"/>
      <c r="G12" s="167">
        <v>486</v>
      </c>
      <c r="H12" s="27"/>
      <c r="I12" s="167">
        <v>520</v>
      </c>
      <c r="J12" s="27"/>
      <c r="K12" s="105">
        <v>6.9958847736625529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4" ht="10.5" customHeight="1" x14ac:dyDescent="0.2">
      <c r="A13" s="145" t="s">
        <v>121</v>
      </c>
      <c r="B13" s="104" t="s">
        <v>137</v>
      </c>
      <c r="C13" s="167">
        <v>2</v>
      </c>
      <c r="D13" s="27"/>
      <c r="E13" s="188" t="s">
        <v>196</v>
      </c>
      <c r="F13" s="27"/>
      <c r="G13" s="167" t="s">
        <v>268</v>
      </c>
      <c r="H13" s="27"/>
      <c r="I13" s="167" t="s">
        <v>268</v>
      </c>
      <c r="J13" s="27"/>
      <c r="K13" s="105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4" s="31" customFormat="1" ht="10.5" customHeight="1" x14ac:dyDescent="0.2">
      <c r="A14" s="123" t="s">
        <v>265</v>
      </c>
      <c r="B14" s="120" t="s">
        <v>134</v>
      </c>
      <c r="C14" s="34">
        <v>97.504798464491358</v>
      </c>
      <c r="D14" s="34"/>
      <c r="E14" s="34">
        <v>97.570850202429142</v>
      </c>
      <c r="F14" s="26"/>
      <c r="G14" s="34">
        <v>99.183673469387756</v>
      </c>
      <c r="H14" s="34"/>
      <c r="I14" s="34">
        <v>99.616858237547888</v>
      </c>
      <c r="J14" s="26"/>
      <c r="K14" s="122">
        <v>0.43675007489396567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4" s="31" customFormat="1" ht="10.5" customHeight="1" x14ac:dyDescent="0.2">
      <c r="A15" s="123" t="s">
        <v>142</v>
      </c>
      <c r="B15" s="120" t="s">
        <v>138</v>
      </c>
      <c r="C15" s="124">
        <v>17126</v>
      </c>
      <c r="D15" s="26"/>
      <c r="E15" s="124">
        <v>15681</v>
      </c>
      <c r="F15" s="26"/>
      <c r="G15" s="124">
        <v>16343</v>
      </c>
      <c r="H15" s="26"/>
      <c r="I15" s="124">
        <v>18665</v>
      </c>
      <c r="J15" s="26"/>
      <c r="K15" s="122">
        <v>14.207917762956622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4" s="31" customFormat="1" ht="10.5" customHeight="1" x14ac:dyDescent="0.2">
      <c r="A16" s="123" t="s">
        <v>166</v>
      </c>
      <c r="B16" s="120" t="s">
        <v>138</v>
      </c>
      <c r="C16" s="124">
        <v>17125</v>
      </c>
      <c r="D16" s="26"/>
      <c r="E16" s="124">
        <v>15680</v>
      </c>
      <c r="F16" s="26"/>
      <c r="G16" s="124">
        <v>16343</v>
      </c>
      <c r="H16" s="26"/>
      <c r="I16" s="124">
        <v>18370</v>
      </c>
      <c r="J16" s="26"/>
      <c r="K16" s="122">
        <v>12.402863611332071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79</v>
      </c>
      <c r="B17" s="104" t="s">
        <v>138</v>
      </c>
      <c r="C17" s="167">
        <v>17098</v>
      </c>
      <c r="D17" s="27"/>
      <c r="E17" s="188" t="s">
        <v>196</v>
      </c>
      <c r="F17" s="27"/>
      <c r="G17" s="167">
        <v>16343</v>
      </c>
      <c r="H17" s="27"/>
      <c r="I17" s="167">
        <v>18370</v>
      </c>
      <c r="J17" s="27"/>
      <c r="K17" s="105">
        <v>12.402863611332071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121</v>
      </c>
      <c r="B18" s="104" t="s">
        <v>138</v>
      </c>
      <c r="C18" s="167">
        <v>27</v>
      </c>
      <c r="D18" s="27"/>
      <c r="E18" s="188" t="s">
        <v>196</v>
      </c>
      <c r="F18" s="27"/>
      <c r="G18" s="167" t="s">
        <v>268</v>
      </c>
      <c r="H18" s="27"/>
      <c r="I18" s="167" t="s">
        <v>268</v>
      </c>
      <c r="J18" s="27"/>
      <c r="K18" s="105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34">
        <v>99.994160924909494</v>
      </c>
      <c r="D19" s="34"/>
      <c r="E19" s="34">
        <v>99.993622855685231</v>
      </c>
      <c r="F19" s="26"/>
      <c r="G19" s="34">
        <v>100</v>
      </c>
      <c r="H19" s="34"/>
      <c r="I19" s="34">
        <v>98.419501741226895</v>
      </c>
      <c r="J19" s="26"/>
      <c r="K19" s="122">
        <v>-1.5804982587730998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34">
        <v>33.712598425196852</v>
      </c>
      <c r="D20" s="34"/>
      <c r="E20" s="34">
        <v>32.533195020746888</v>
      </c>
      <c r="F20" s="26"/>
      <c r="G20" s="34">
        <v>33.627572016460903</v>
      </c>
      <c r="H20" s="34"/>
      <c r="I20" s="34">
        <v>35.894230769230766</v>
      </c>
      <c r="J20" s="26"/>
      <c r="K20" s="122">
        <v>6.7404769861479252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s="31" customFormat="1" ht="10.5" customHeight="1" x14ac:dyDescent="0.2">
      <c r="A21" s="160" t="s">
        <v>172</v>
      </c>
      <c r="B21" s="147" t="s">
        <v>140</v>
      </c>
      <c r="C21" s="124">
        <v>14688</v>
      </c>
      <c r="D21" s="26"/>
      <c r="E21" s="124">
        <v>15458</v>
      </c>
      <c r="F21" s="26"/>
      <c r="G21" s="124">
        <v>16569</v>
      </c>
      <c r="H21" s="26"/>
      <c r="I21" s="124">
        <v>17729</v>
      </c>
      <c r="J21" s="26"/>
      <c r="K21" s="122">
        <v>7.0010260124328649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79</v>
      </c>
      <c r="B22" s="127" t="s">
        <v>140</v>
      </c>
      <c r="C22" s="167">
        <v>14670</v>
      </c>
      <c r="D22" s="27"/>
      <c r="E22" s="188" t="s">
        <v>196</v>
      </c>
      <c r="F22" s="27"/>
      <c r="G22" s="167">
        <v>16569</v>
      </c>
      <c r="H22" s="27"/>
      <c r="I22" s="167">
        <v>17729</v>
      </c>
      <c r="J22" s="27"/>
      <c r="K22" s="105">
        <v>7.0010260124328649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121</v>
      </c>
      <c r="B23" s="127" t="s">
        <v>140</v>
      </c>
      <c r="C23" s="167">
        <v>18</v>
      </c>
      <c r="D23" s="27"/>
      <c r="E23" s="188" t="s">
        <v>196</v>
      </c>
      <c r="F23" s="27"/>
      <c r="G23" s="167" t="s">
        <v>268</v>
      </c>
      <c r="H23" s="27"/>
      <c r="I23" s="167" t="s">
        <v>268</v>
      </c>
      <c r="J23" s="27"/>
      <c r="K23" s="105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45" t="s">
        <v>79</v>
      </c>
      <c r="B25" s="127" t="s">
        <v>140</v>
      </c>
      <c r="C25" s="195">
        <v>165.33079999999998</v>
      </c>
      <c r="D25" s="27" t="s">
        <v>188</v>
      </c>
      <c r="E25" s="195">
        <v>9.3834199999999992</v>
      </c>
      <c r="F25" s="27"/>
      <c r="G25" s="195">
        <v>92.599679999999992</v>
      </c>
      <c r="H25" s="27"/>
      <c r="I25" s="195">
        <v>7.9857399999999998</v>
      </c>
      <c r="J25" s="27"/>
      <c r="K25" s="105">
        <v>-91.37606091079364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s="39" customFormat="1" ht="15" customHeight="1" x14ac:dyDescent="0.2">
      <c r="A26" s="135" t="s">
        <v>182</v>
      </c>
      <c r="B26" s="127"/>
      <c r="C26" s="167"/>
      <c r="D26" s="27"/>
      <c r="E26" s="167"/>
      <c r="F26" s="27"/>
      <c r="G26" s="167"/>
      <c r="H26" s="27"/>
      <c r="I26" s="167"/>
      <c r="J26" s="27"/>
      <c r="K26" s="122"/>
      <c r="L26" s="13"/>
      <c r="M26" s="59"/>
      <c r="N26" s="13"/>
      <c r="O26" s="19"/>
      <c r="P26" s="13"/>
      <c r="Q26" s="19"/>
      <c r="R26" s="13"/>
      <c r="S26" s="14"/>
      <c r="T26" s="59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0">
        <v>11.06</v>
      </c>
      <c r="D27" s="33"/>
      <c r="E27" s="140">
        <v>14.13</v>
      </c>
      <c r="F27" s="27"/>
      <c r="G27" s="140">
        <v>12.456521739130435</v>
      </c>
      <c r="H27" s="27"/>
      <c r="I27" s="140" t="s">
        <v>196</v>
      </c>
      <c r="J27" s="27"/>
      <c r="K27" s="105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15" customHeight="1" x14ac:dyDescent="0.2">
      <c r="A28" s="15" t="s">
        <v>225</v>
      </c>
      <c r="B28" s="104"/>
      <c r="C28" s="32"/>
      <c r="D28" s="27"/>
      <c r="E28" s="167"/>
      <c r="F28" s="27"/>
      <c r="G28" s="167"/>
      <c r="H28" s="27"/>
      <c r="I28" s="167"/>
      <c r="J28" s="27"/>
      <c r="K28" s="122"/>
      <c r="L28" s="9"/>
      <c r="M28" s="7"/>
      <c r="N28" s="9"/>
      <c r="O28" s="15"/>
      <c r="P28" s="16"/>
      <c r="Q28" s="15"/>
      <c r="R28" s="16"/>
      <c r="S28" s="17"/>
      <c r="T28" s="11"/>
      <c r="U28" s="11"/>
      <c r="V28" s="11"/>
    </row>
    <row r="29" spans="1:22" ht="10.5" customHeight="1" x14ac:dyDescent="0.2">
      <c r="A29" s="176" t="s">
        <v>233</v>
      </c>
      <c r="B29" s="104" t="s">
        <v>86</v>
      </c>
      <c r="C29" s="140">
        <v>4.2492350218448269</v>
      </c>
      <c r="D29" s="144" t="s">
        <v>188</v>
      </c>
      <c r="E29" s="140">
        <v>4.3698711350961048</v>
      </c>
      <c r="F29" s="27" t="s">
        <v>188</v>
      </c>
      <c r="G29" s="140">
        <v>4.1103914729316813</v>
      </c>
      <c r="H29" s="27"/>
      <c r="I29" s="140">
        <v>4.246755931240668</v>
      </c>
      <c r="J29" s="27"/>
      <c r="K29" s="105">
        <v>3.31755403851417</v>
      </c>
      <c r="L29" s="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s="39" customFormat="1" ht="15" customHeight="1" x14ac:dyDescent="0.2">
      <c r="A30" s="135" t="s">
        <v>144</v>
      </c>
      <c r="B30" s="127"/>
      <c r="C30" s="167"/>
      <c r="D30" s="27"/>
      <c r="E30" s="167"/>
      <c r="F30" s="27"/>
      <c r="G30" s="167"/>
      <c r="H30" s="27"/>
      <c r="I30" s="167"/>
      <c r="J30" s="27"/>
      <c r="K30" s="122"/>
      <c r="L30" s="13"/>
      <c r="M30" s="59"/>
      <c r="N30" s="13"/>
      <c r="O30" s="19"/>
      <c r="P30" s="13"/>
      <c r="Q30" s="19"/>
      <c r="R30" s="13"/>
      <c r="S30" s="14"/>
      <c r="T30" s="59"/>
      <c r="U30" s="59"/>
      <c r="V30" s="59"/>
    </row>
    <row r="31" spans="1:22" s="31" customFormat="1" ht="10.5" customHeight="1" x14ac:dyDescent="0.2">
      <c r="A31" s="123" t="s">
        <v>266</v>
      </c>
      <c r="B31" s="120" t="s">
        <v>140</v>
      </c>
      <c r="C31" s="124">
        <v>5018.4290000000001</v>
      </c>
      <c r="D31" s="124"/>
      <c r="E31" s="124">
        <v>8089.6130000000003</v>
      </c>
      <c r="F31" s="26"/>
      <c r="G31" s="124">
        <v>5143.7139999999999</v>
      </c>
      <c r="H31" s="124"/>
      <c r="I31" s="124">
        <v>10294.034</v>
      </c>
      <c r="J31" s="26"/>
      <c r="K31" s="122">
        <v>100.12842860236786</v>
      </c>
      <c r="L31" s="9"/>
      <c r="M31" s="7"/>
      <c r="N31" s="9"/>
      <c r="O31" s="18"/>
      <c r="P31" s="16"/>
      <c r="Q31" s="18"/>
      <c r="R31" s="16"/>
      <c r="S31" s="35"/>
      <c r="T31" s="11"/>
      <c r="U31" s="11"/>
      <c r="V31" s="11"/>
    </row>
    <row r="32" spans="1:22" ht="10.5" customHeight="1" x14ac:dyDescent="0.2">
      <c r="A32" s="159" t="s">
        <v>122</v>
      </c>
      <c r="B32" s="127" t="s">
        <v>140</v>
      </c>
      <c r="C32" s="167">
        <v>5018.4290000000001</v>
      </c>
      <c r="D32" s="63"/>
      <c r="E32" s="167">
        <v>8089.6130000000003</v>
      </c>
      <c r="F32" s="27"/>
      <c r="G32" s="167">
        <v>5143.7139999999999</v>
      </c>
      <c r="H32" s="27"/>
      <c r="I32" s="167">
        <v>10294.034</v>
      </c>
      <c r="J32" s="27"/>
      <c r="K32" s="105">
        <v>100.12842860236786</v>
      </c>
      <c r="L32" s="13"/>
      <c r="M32" s="7"/>
      <c r="N32" s="13"/>
      <c r="O32" s="19"/>
      <c r="P32" s="13"/>
      <c r="Q32" s="19"/>
      <c r="R32" s="13"/>
      <c r="S32" s="14"/>
      <c r="T32" s="7"/>
      <c r="U32" s="7"/>
      <c r="V32" s="7"/>
    </row>
    <row r="33" spans="1:22" ht="10.5" customHeight="1" x14ac:dyDescent="0.2">
      <c r="A33" s="159" t="s">
        <v>80</v>
      </c>
      <c r="B33" s="127" t="s">
        <v>140</v>
      </c>
      <c r="C33" s="167" t="s">
        <v>268</v>
      </c>
      <c r="D33" s="27"/>
      <c r="E33" s="167" t="s">
        <v>268</v>
      </c>
      <c r="F33" s="27"/>
      <c r="G33" s="167" t="s">
        <v>268</v>
      </c>
      <c r="H33" s="27"/>
      <c r="I33" s="167" t="s">
        <v>268</v>
      </c>
      <c r="J33" s="27"/>
      <c r="K33" s="105" t="s">
        <v>189</v>
      </c>
      <c r="L33" s="13"/>
      <c r="M33" s="7"/>
      <c r="N33" s="13"/>
      <c r="O33" s="19"/>
      <c r="P33" s="13"/>
      <c r="Q33" s="19"/>
      <c r="R33" s="13"/>
      <c r="S33" s="14"/>
      <c r="T33" s="7"/>
      <c r="U33" s="7"/>
      <c r="V33" s="7"/>
    </row>
    <row r="34" spans="1:22" s="31" customFormat="1" ht="10.5" customHeight="1" x14ac:dyDescent="0.2">
      <c r="A34" s="123" t="s">
        <v>267</v>
      </c>
      <c r="B34" s="120" t="s">
        <v>140</v>
      </c>
      <c r="C34" s="124">
        <v>24933.360000000001</v>
      </c>
      <c r="D34" s="124"/>
      <c r="E34" s="124">
        <v>26495.41</v>
      </c>
      <c r="F34" s="26" t="s">
        <v>188</v>
      </c>
      <c r="G34" s="124">
        <v>28288.726000000002</v>
      </c>
      <c r="H34" s="124"/>
      <c r="I34" s="124">
        <v>34660.037000000004</v>
      </c>
      <c r="J34" s="26"/>
      <c r="K34" s="122">
        <v>22.522438797703369</v>
      </c>
      <c r="L34" s="9"/>
      <c r="M34" s="7"/>
      <c r="N34" s="9"/>
      <c r="O34" s="18"/>
      <c r="P34" s="9"/>
      <c r="Q34" s="18"/>
      <c r="R34" s="9"/>
      <c r="S34" s="10"/>
      <c r="T34" s="11"/>
      <c r="U34" s="11"/>
      <c r="V34" s="11"/>
    </row>
    <row r="35" spans="1:22" ht="10.5" customHeight="1" x14ac:dyDescent="0.2">
      <c r="A35" s="159" t="s">
        <v>122</v>
      </c>
      <c r="B35" s="127" t="s">
        <v>140</v>
      </c>
      <c r="C35" s="167">
        <v>18175.087</v>
      </c>
      <c r="D35" s="63"/>
      <c r="E35" s="167">
        <v>20673.148000000001</v>
      </c>
      <c r="F35" s="27"/>
      <c r="G35" s="167">
        <v>21323.147000000001</v>
      </c>
      <c r="H35" s="27"/>
      <c r="I35" s="167">
        <v>27531.222000000002</v>
      </c>
      <c r="J35" s="27"/>
      <c r="K35" s="105">
        <v>29.114253163475357</v>
      </c>
      <c r="L35" s="5"/>
      <c r="M35" s="7"/>
      <c r="N35" s="5"/>
      <c r="O35" s="19"/>
      <c r="P35" s="5"/>
      <c r="Q35" s="19"/>
      <c r="R35" s="5"/>
      <c r="S35" s="14"/>
      <c r="T35" s="7"/>
      <c r="U35" s="7"/>
      <c r="V35" s="7"/>
    </row>
    <row r="36" spans="1:22" ht="10.5" customHeight="1" x14ac:dyDescent="0.2">
      <c r="A36" s="159" t="s">
        <v>123</v>
      </c>
      <c r="B36" s="127" t="s">
        <v>140</v>
      </c>
      <c r="C36" s="167">
        <v>6758.2730000000001</v>
      </c>
      <c r="D36" s="63"/>
      <c r="E36" s="167">
        <v>5822.2619999999997</v>
      </c>
      <c r="F36" s="27" t="s">
        <v>188</v>
      </c>
      <c r="G36" s="167">
        <v>6965.5789999999997</v>
      </c>
      <c r="H36" s="27"/>
      <c r="I36" s="167">
        <v>7128.8149999999996</v>
      </c>
      <c r="J36" s="27"/>
      <c r="K36" s="105">
        <v>2.3434663507513109</v>
      </c>
      <c r="L36" s="5"/>
      <c r="M36" s="7"/>
      <c r="N36" s="5"/>
      <c r="O36" s="19"/>
      <c r="P36" s="5"/>
      <c r="Q36" s="19"/>
      <c r="R36" s="5"/>
      <c r="S36" s="14"/>
      <c r="T36" s="7"/>
      <c r="U36" s="7"/>
      <c r="V36" s="7"/>
    </row>
    <row r="37" spans="1:22" s="31" customFormat="1" ht="10.5" customHeight="1" x14ac:dyDescent="0.2">
      <c r="A37" s="157" t="s">
        <v>250</v>
      </c>
      <c r="B37" s="120" t="s">
        <v>140</v>
      </c>
      <c r="C37" s="124">
        <v>-19914.931</v>
      </c>
      <c r="D37" s="124"/>
      <c r="E37" s="124">
        <v>-18405.796999999999</v>
      </c>
      <c r="F37" s="26" t="s">
        <v>188</v>
      </c>
      <c r="G37" s="124">
        <v>-23145.012000000002</v>
      </c>
      <c r="H37" s="124"/>
      <c r="I37" s="124">
        <v>-24366.003000000004</v>
      </c>
      <c r="J37" s="26"/>
      <c r="K37" s="146">
        <v>-5.275395839068918</v>
      </c>
      <c r="L37" s="42"/>
      <c r="M37" s="7"/>
      <c r="N37" s="42"/>
      <c r="O37" s="18"/>
      <c r="P37" s="42"/>
      <c r="Q37" s="18"/>
      <c r="R37" s="42"/>
      <c r="S37" s="10"/>
      <c r="T37" s="11"/>
      <c r="U37" s="11"/>
      <c r="V37" s="11"/>
    </row>
    <row r="38" spans="1:22" s="39" customFormat="1" ht="15" customHeight="1" x14ac:dyDescent="0.2">
      <c r="A38" s="135" t="s">
        <v>157</v>
      </c>
      <c r="B38" s="165"/>
      <c r="C38" s="167"/>
      <c r="D38" s="27"/>
      <c r="E38" s="167"/>
      <c r="F38" s="27"/>
      <c r="G38" s="167"/>
      <c r="H38" s="27"/>
      <c r="I38" s="167"/>
      <c r="J38" s="27"/>
      <c r="K38" s="122"/>
      <c r="M38" s="59"/>
    </row>
    <row r="39" spans="1:22" ht="10.5" customHeight="1" x14ac:dyDescent="0.2">
      <c r="A39" s="103" t="s">
        <v>145</v>
      </c>
      <c r="B39" s="104" t="s">
        <v>137</v>
      </c>
      <c r="C39" s="167">
        <v>1306</v>
      </c>
      <c r="D39" s="27"/>
      <c r="E39" s="167">
        <v>1255</v>
      </c>
      <c r="F39" s="27"/>
      <c r="G39" s="167">
        <v>1314</v>
      </c>
      <c r="H39" s="27"/>
      <c r="I39" s="167">
        <v>1295</v>
      </c>
      <c r="J39" s="27"/>
      <c r="K39" s="105">
        <v>-1.4459665144596623</v>
      </c>
      <c r="M39" s="7"/>
    </row>
    <row r="40" spans="1:22" ht="10.5" customHeight="1" x14ac:dyDescent="0.2">
      <c r="A40" s="103" t="s">
        <v>141</v>
      </c>
      <c r="B40" s="104" t="s">
        <v>137</v>
      </c>
      <c r="C40" s="167">
        <v>1303</v>
      </c>
      <c r="D40" s="27"/>
      <c r="E40" s="167">
        <v>1198</v>
      </c>
      <c r="F40" s="27"/>
      <c r="G40" s="167">
        <v>1292</v>
      </c>
      <c r="H40" s="27"/>
      <c r="I40" s="167">
        <v>1278</v>
      </c>
      <c r="J40" s="27"/>
      <c r="K40" s="105">
        <v>-1.0835913312693513</v>
      </c>
      <c r="M40" s="7"/>
    </row>
    <row r="41" spans="1:22" s="31" customFormat="1" ht="10.5" customHeight="1" x14ac:dyDescent="0.2">
      <c r="A41" s="123" t="s">
        <v>265</v>
      </c>
      <c r="B41" s="120" t="s">
        <v>134</v>
      </c>
      <c r="C41" s="34">
        <v>99.770290964777956</v>
      </c>
      <c r="D41" s="34"/>
      <c r="E41" s="34">
        <v>95.458167330677284</v>
      </c>
      <c r="F41" s="26"/>
      <c r="G41" s="34">
        <v>98.325722983257222</v>
      </c>
      <c r="H41" s="34"/>
      <c r="I41" s="34">
        <v>98.687258687258677</v>
      </c>
      <c r="J41" s="26"/>
      <c r="K41" s="122">
        <v>0.36769188471974523</v>
      </c>
      <c r="L41" s="41"/>
      <c r="M41" s="7"/>
    </row>
    <row r="42" spans="1:22" ht="10.5" customHeight="1" x14ac:dyDescent="0.2">
      <c r="A42" s="103" t="s">
        <v>142</v>
      </c>
      <c r="B42" s="104" t="s">
        <v>138</v>
      </c>
      <c r="C42" s="167">
        <v>31103</v>
      </c>
      <c r="D42" s="27"/>
      <c r="E42" s="167">
        <v>29522</v>
      </c>
      <c r="F42" s="27" t="s">
        <v>188</v>
      </c>
      <c r="G42" s="167">
        <v>34846</v>
      </c>
      <c r="H42" s="27"/>
      <c r="I42" s="167">
        <v>29549</v>
      </c>
      <c r="J42" s="27"/>
      <c r="K42" s="105">
        <v>-15.201170866096536</v>
      </c>
      <c r="M42" s="7"/>
    </row>
    <row r="43" spans="1:22" ht="10.5" customHeight="1" x14ac:dyDescent="0.2">
      <c r="A43" s="103" t="s">
        <v>166</v>
      </c>
      <c r="B43" s="104" t="s">
        <v>138</v>
      </c>
      <c r="C43" s="167">
        <v>31103</v>
      </c>
      <c r="D43" s="27"/>
      <c r="E43" s="167">
        <v>29522</v>
      </c>
      <c r="F43" s="27" t="s">
        <v>188</v>
      </c>
      <c r="G43" s="167">
        <v>31831</v>
      </c>
      <c r="H43" s="27"/>
      <c r="I43" s="167">
        <v>29496</v>
      </c>
      <c r="J43" s="27"/>
      <c r="K43" s="105">
        <v>-7.3356162231786648</v>
      </c>
      <c r="M43" s="7"/>
    </row>
    <row r="44" spans="1:22" s="31" customFormat="1" ht="10.5" customHeight="1" x14ac:dyDescent="0.2">
      <c r="A44" s="123" t="s">
        <v>264</v>
      </c>
      <c r="B44" s="120" t="s">
        <v>134</v>
      </c>
      <c r="C44" s="34">
        <v>100</v>
      </c>
      <c r="D44" s="34"/>
      <c r="E44" s="34">
        <v>100</v>
      </c>
      <c r="F44" s="26" t="s">
        <v>188</v>
      </c>
      <c r="G44" s="34">
        <v>91.347643918957701</v>
      </c>
      <c r="H44" s="34"/>
      <c r="I44" s="34">
        <v>99.820636908186401</v>
      </c>
      <c r="J44" s="26"/>
      <c r="K44" s="122">
        <v>9.2755462820100831</v>
      </c>
      <c r="L44" s="41"/>
      <c r="M44" s="7"/>
    </row>
    <row r="45" spans="1:22" s="31" customFormat="1" ht="10.5" customHeight="1" x14ac:dyDescent="0.2">
      <c r="A45" s="123" t="s">
        <v>248</v>
      </c>
      <c r="B45" s="120" t="s">
        <v>249</v>
      </c>
      <c r="C45" s="34">
        <v>23.870299309286263</v>
      </c>
      <c r="D45" s="34"/>
      <c r="E45" s="34">
        <v>24.642737896494157</v>
      </c>
      <c r="F45" s="26" t="s">
        <v>188</v>
      </c>
      <c r="G45" s="34">
        <v>26.970588235294116</v>
      </c>
      <c r="H45" s="34"/>
      <c r="I45" s="34">
        <v>23.121283255086073</v>
      </c>
      <c r="J45" s="26"/>
      <c r="K45" s="122">
        <v>-14.272232205787727</v>
      </c>
      <c r="L45" s="41"/>
      <c r="M45" s="7"/>
    </row>
    <row r="46" spans="1:22" ht="10.5" customHeight="1" x14ac:dyDescent="0.2">
      <c r="A46" s="103" t="s">
        <v>139</v>
      </c>
      <c r="B46" s="104" t="s">
        <v>140</v>
      </c>
      <c r="C46" s="167">
        <v>21900</v>
      </c>
      <c r="D46" s="27"/>
      <c r="E46" s="167">
        <v>19914</v>
      </c>
      <c r="F46" s="27"/>
      <c r="G46" s="167">
        <v>20611</v>
      </c>
      <c r="H46" s="27"/>
      <c r="I46" s="167">
        <v>21805</v>
      </c>
      <c r="J46" s="27"/>
      <c r="K46" s="105">
        <v>5.7930231429819123</v>
      </c>
      <c r="M46" s="7"/>
    </row>
    <row r="47" spans="1:22" ht="15" customHeight="1" x14ac:dyDescent="0.2">
      <c r="A47" s="135" t="s">
        <v>38</v>
      </c>
      <c r="B47" s="165"/>
      <c r="C47" s="167"/>
      <c r="D47" s="27"/>
      <c r="E47" s="167"/>
      <c r="F47" s="27"/>
      <c r="G47" s="167"/>
      <c r="H47" s="27"/>
      <c r="I47" s="167"/>
      <c r="J47" s="27"/>
      <c r="K47" s="105"/>
      <c r="M47" s="7"/>
    </row>
    <row r="48" spans="1:22" ht="10.5" customHeight="1" x14ac:dyDescent="0.2">
      <c r="A48" s="103" t="s">
        <v>145</v>
      </c>
      <c r="B48" s="104" t="s">
        <v>137</v>
      </c>
      <c r="C48" s="167">
        <v>1979</v>
      </c>
      <c r="D48" s="27"/>
      <c r="E48" s="167">
        <v>1902</v>
      </c>
      <c r="F48" s="27"/>
      <c r="G48" s="167">
        <v>1936</v>
      </c>
      <c r="H48" s="27"/>
      <c r="I48" s="167">
        <v>1955</v>
      </c>
      <c r="J48" s="27"/>
      <c r="K48" s="105">
        <v>0.98140495867768962</v>
      </c>
      <c r="M48" s="7"/>
      <c r="N48" s="30"/>
      <c r="O48" s="30"/>
      <c r="P48" s="30"/>
      <c r="Q48" s="30"/>
      <c r="R48" s="30"/>
      <c r="S48" s="30"/>
      <c r="T48" s="30"/>
    </row>
    <row r="49" spans="1:13" ht="10.5" customHeight="1" x14ac:dyDescent="0.2">
      <c r="A49" s="103" t="s">
        <v>141</v>
      </c>
      <c r="B49" s="104" t="s">
        <v>137</v>
      </c>
      <c r="C49" s="167">
        <v>1958</v>
      </c>
      <c r="D49" s="27"/>
      <c r="E49" s="167">
        <v>1825</v>
      </c>
      <c r="F49" s="27"/>
      <c r="G49" s="167">
        <v>1909</v>
      </c>
      <c r="H49" s="27"/>
      <c r="I49" s="167">
        <v>1930</v>
      </c>
      <c r="J49" s="27"/>
      <c r="K49" s="105">
        <v>1.1000523834468368</v>
      </c>
      <c r="M49" s="7"/>
    </row>
    <row r="50" spans="1:13" s="31" customFormat="1" ht="10.5" customHeight="1" x14ac:dyDescent="0.2">
      <c r="A50" s="123" t="s">
        <v>265</v>
      </c>
      <c r="B50" s="120" t="s">
        <v>134</v>
      </c>
      <c r="C50" s="34">
        <v>98.938858009095497</v>
      </c>
      <c r="D50" s="34"/>
      <c r="E50" s="34">
        <v>95.95162986330179</v>
      </c>
      <c r="F50" s="26"/>
      <c r="G50" s="34">
        <v>98.605371900826441</v>
      </c>
      <c r="H50" s="34"/>
      <c r="I50" s="34">
        <v>98.721227621483379</v>
      </c>
      <c r="J50" s="26"/>
      <c r="K50" s="122">
        <v>0.11749432959236028</v>
      </c>
      <c r="L50" s="41"/>
      <c r="M50" s="7"/>
    </row>
    <row r="51" spans="1:13" ht="10.5" customHeight="1" x14ac:dyDescent="0.2">
      <c r="A51" s="103" t="s">
        <v>142</v>
      </c>
      <c r="B51" s="104" t="s">
        <v>138</v>
      </c>
      <c r="C51" s="167">
        <v>50748</v>
      </c>
      <c r="D51" s="27"/>
      <c r="E51" s="167">
        <v>47367</v>
      </c>
      <c r="F51" s="27" t="s">
        <v>188</v>
      </c>
      <c r="G51" s="167">
        <v>53593</v>
      </c>
      <c r="H51" s="27"/>
      <c r="I51" s="167">
        <v>50355</v>
      </c>
      <c r="J51" s="27"/>
      <c r="K51" s="105">
        <v>-6.0418338215811769</v>
      </c>
      <c r="M51" s="7"/>
    </row>
    <row r="52" spans="1:13" ht="10.5" customHeight="1" x14ac:dyDescent="0.2">
      <c r="A52" s="103" t="s">
        <v>166</v>
      </c>
      <c r="B52" s="104" t="s">
        <v>138</v>
      </c>
      <c r="C52" s="167">
        <v>50544</v>
      </c>
      <c r="D52" s="27"/>
      <c r="E52" s="167">
        <v>47317</v>
      </c>
      <c r="F52" s="27" t="s">
        <v>188</v>
      </c>
      <c r="G52" s="167">
        <v>50534</v>
      </c>
      <c r="H52" s="27"/>
      <c r="I52" s="167">
        <v>50000</v>
      </c>
      <c r="J52" s="27"/>
      <c r="K52" s="105">
        <v>-1.0567142913681882</v>
      </c>
      <c r="M52" s="7"/>
    </row>
    <row r="53" spans="1:13" s="31" customFormat="1" ht="10.5" customHeight="1" x14ac:dyDescent="0.2">
      <c r="A53" s="123" t="s">
        <v>264</v>
      </c>
      <c r="B53" s="120" t="s">
        <v>134</v>
      </c>
      <c r="C53" s="34">
        <v>99.598013714826195</v>
      </c>
      <c r="D53" s="34"/>
      <c r="E53" s="34">
        <v>99.894441277682773</v>
      </c>
      <c r="F53" s="26" t="s">
        <v>188</v>
      </c>
      <c r="G53" s="34">
        <v>94.292165021551327</v>
      </c>
      <c r="H53" s="34"/>
      <c r="I53" s="34">
        <v>99.295005461225301</v>
      </c>
      <c r="J53" s="26"/>
      <c r="K53" s="122">
        <v>5.3056798924179249</v>
      </c>
      <c r="L53" s="41"/>
      <c r="M53" s="7"/>
    </row>
    <row r="54" spans="1:13" s="31" customFormat="1" ht="10.5" customHeight="1" x14ac:dyDescent="0.2">
      <c r="A54" s="123" t="s">
        <v>248</v>
      </c>
      <c r="B54" s="120" t="s">
        <v>249</v>
      </c>
      <c r="C54" s="34">
        <v>25.918283963227783</v>
      </c>
      <c r="D54" s="34"/>
      <c r="E54" s="34">
        <v>25.954520547945204</v>
      </c>
      <c r="F54" s="26" t="s">
        <v>188</v>
      </c>
      <c r="G54" s="34">
        <v>28.073860660031428</v>
      </c>
      <c r="H54" s="34"/>
      <c r="I54" s="34">
        <v>26.090673575129532</v>
      </c>
      <c r="J54" s="26"/>
      <c r="K54" s="122">
        <v>-7.0641765623826291</v>
      </c>
      <c r="L54" s="41"/>
      <c r="M54" s="7"/>
    </row>
    <row r="55" spans="1:13" ht="10.5" customHeight="1" x14ac:dyDescent="0.2">
      <c r="A55" s="103" t="s">
        <v>139</v>
      </c>
      <c r="B55" s="104" t="s">
        <v>140</v>
      </c>
      <c r="C55" s="167">
        <v>39170</v>
      </c>
      <c r="D55" s="27"/>
      <c r="E55" s="167">
        <v>37945</v>
      </c>
      <c r="F55" s="27"/>
      <c r="G55" s="167">
        <v>40091</v>
      </c>
      <c r="H55" s="27"/>
      <c r="I55" s="167">
        <v>42207</v>
      </c>
      <c r="J55" s="27"/>
      <c r="K55" s="105">
        <v>5.2779925669102834</v>
      </c>
      <c r="M55" s="7"/>
    </row>
    <row r="56" spans="1:13" s="39" customFormat="1" ht="5.0999999999999996" customHeight="1" thickBot="1" x14ac:dyDescent="0.25">
      <c r="A56" s="106"/>
      <c r="B56" s="106"/>
      <c r="C56" s="132"/>
      <c r="D56" s="132"/>
      <c r="E56" s="132"/>
      <c r="F56" s="133"/>
      <c r="G56" s="132"/>
      <c r="H56" s="133"/>
      <c r="I56" s="132"/>
      <c r="J56" s="133"/>
      <c r="K56" s="134"/>
    </row>
    <row r="57" spans="1:13" ht="15" customHeight="1" x14ac:dyDescent="0.2">
      <c r="A57" s="58" t="s">
        <v>192</v>
      </c>
      <c r="B57" s="39"/>
      <c r="C57" s="63"/>
      <c r="D57" s="63"/>
      <c r="E57" s="63"/>
      <c r="F57" s="118"/>
      <c r="G57" s="63"/>
      <c r="H57" s="118"/>
      <c r="I57" s="63"/>
      <c r="J57" s="118"/>
      <c r="K57" s="39"/>
      <c r="M57" s="39"/>
    </row>
    <row r="58" spans="1:13" ht="9" customHeight="1" x14ac:dyDescent="0.2">
      <c r="A58" s="58" t="s">
        <v>251</v>
      </c>
      <c r="B58" s="39"/>
      <c r="C58" s="63"/>
      <c r="D58" s="63"/>
      <c r="E58" s="63"/>
      <c r="F58" s="118"/>
      <c r="G58" s="63"/>
      <c r="H58" s="118"/>
      <c r="I58" s="63"/>
      <c r="J58" s="118"/>
      <c r="K58" s="39"/>
      <c r="M58" s="39"/>
    </row>
    <row r="59" spans="1:13" ht="9" customHeight="1" x14ac:dyDescent="0.2">
      <c r="A59" s="58" t="s">
        <v>12</v>
      </c>
      <c r="B59" s="39"/>
      <c r="C59" s="63"/>
      <c r="D59" s="63"/>
      <c r="E59" s="63"/>
      <c r="F59" s="118"/>
      <c r="G59" s="63"/>
      <c r="H59" s="118"/>
      <c r="I59" s="63"/>
      <c r="J59" s="118"/>
      <c r="K59" s="39"/>
      <c r="M59" s="39"/>
    </row>
    <row r="60" spans="1:13" ht="9" customHeight="1" x14ac:dyDescent="0.2">
      <c r="A60" s="58" t="s">
        <v>45</v>
      </c>
      <c r="B60" s="39"/>
      <c r="C60" s="63"/>
      <c r="D60" s="63"/>
      <c r="E60" s="63"/>
      <c r="F60" s="118"/>
      <c r="G60" s="63"/>
      <c r="H60" s="118"/>
      <c r="I60" s="63"/>
      <c r="J60" s="118"/>
      <c r="K60" s="39"/>
      <c r="M60" s="39"/>
    </row>
    <row r="61" spans="1:13" ht="9" customHeight="1" x14ac:dyDescent="0.2">
      <c r="A61" s="58" t="s">
        <v>46</v>
      </c>
      <c r="B61" s="39"/>
      <c r="C61" s="63"/>
      <c r="D61" s="63"/>
      <c r="E61" s="63"/>
      <c r="F61" s="118"/>
      <c r="G61" s="63"/>
      <c r="H61" s="118"/>
      <c r="I61" s="63"/>
      <c r="J61" s="118"/>
      <c r="K61" s="39"/>
      <c r="M61" s="39"/>
    </row>
    <row r="62" spans="1:13" ht="9" customHeight="1" x14ac:dyDescent="0.2">
      <c r="A62" s="58" t="s">
        <v>47</v>
      </c>
      <c r="B62" s="39"/>
      <c r="C62" s="63"/>
      <c r="D62" s="63"/>
      <c r="E62" s="63"/>
      <c r="F62" s="118"/>
      <c r="G62" s="63"/>
      <c r="H62" s="118"/>
      <c r="I62" s="63"/>
      <c r="J62" s="118"/>
      <c r="K62" s="39"/>
      <c r="M62" s="39"/>
    </row>
    <row r="63" spans="1:13" ht="15" customHeight="1" x14ac:dyDescent="0.2">
      <c r="A63" s="131" t="s">
        <v>288</v>
      </c>
      <c r="B63" s="39"/>
      <c r="C63" s="63"/>
      <c r="D63" s="63"/>
      <c r="E63" s="63"/>
      <c r="F63" s="118"/>
      <c r="G63" s="63"/>
      <c r="H63" s="118"/>
      <c r="I63" s="63"/>
      <c r="J63" s="118"/>
      <c r="K63" s="39"/>
      <c r="M63" s="39"/>
    </row>
    <row r="64" spans="1:13" ht="13.7" customHeight="1" x14ac:dyDescent="0.2">
      <c r="A64" s="39"/>
      <c r="B64" s="39"/>
      <c r="C64" s="63"/>
      <c r="D64" s="63"/>
      <c r="E64" s="63"/>
      <c r="F64" s="118"/>
      <c r="G64" s="63"/>
      <c r="H64" s="118"/>
      <c r="I64" s="63"/>
      <c r="J64" s="118"/>
      <c r="K64" s="39"/>
      <c r="M64" s="39"/>
    </row>
    <row r="65" spans="2:11" ht="12" customHeight="1" x14ac:dyDescent="0.2">
      <c r="B65" s="25"/>
      <c r="C65" s="61"/>
      <c r="D65" s="61"/>
      <c r="E65" s="61"/>
      <c r="F65" s="29"/>
      <c r="G65" s="61"/>
      <c r="H65" s="29"/>
      <c r="I65" s="61"/>
      <c r="J65" s="29"/>
      <c r="K65" s="25"/>
    </row>
    <row r="66" spans="2:11" x14ac:dyDescent="0.2">
      <c r="B66" s="25"/>
      <c r="C66" s="61"/>
      <c r="D66" s="61"/>
      <c r="E66" s="61"/>
      <c r="F66" s="29"/>
      <c r="G66" s="61"/>
      <c r="H66" s="29"/>
      <c r="I66" s="61"/>
      <c r="J66" s="29"/>
      <c r="K66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81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5"/>
  <dimension ref="A1:X66"/>
  <sheetViews>
    <sheetView showGridLines="0" zoomScale="115" workbookViewId="0"/>
  </sheetViews>
  <sheetFormatPr baseColWidth="10" defaultRowHeight="12.75" x14ac:dyDescent="0.2"/>
  <cols>
    <col min="1" max="1" width="34.7109375" customWidth="1"/>
    <col min="2" max="2" width="7.4257812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.28515625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4" ht="24" customHeight="1" x14ac:dyDescent="0.2">
      <c r="A2" s="91" t="s">
        <v>9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4" ht="18" customHeight="1" thickBot="1" x14ac:dyDescent="0.25">
      <c r="A3" s="94" t="s">
        <v>306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66"/>
      <c r="U3" s="67"/>
      <c r="V3" s="67"/>
      <c r="W3" s="54"/>
      <c r="X3" s="54"/>
    </row>
    <row r="4" spans="1:24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</row>
    <row r="5" spans="1:24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4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4" ht="10.5" customHeight="1" x14ac:dyDescent="0.2">
      <c r="A7" s="123" t="s">
        <v>143</v>
      </c>
      <c r="B7" s="120" t="s">
        <v>136</v>
      </c>
      <c r="C7" s="182">
        <v>170</v>
      </c>
      <c r="D7" s="26" t="s">
        <v>187</v>
      </c>
      <c r="E7" s="182">
        <v>175</v>
      </c>
      <c r="F7" s="26" t="s">
        <v>187</v>
      </c>
      <c r="G7" s="182">
        <v>186</v>
      </c>
      <c r="H7" s="26" t="s">
        <v>187</v>
      </c>
      <c r="I7" s="182">
        <v>197</v>
      </c>
      <c r="J7" s="26" t="s">
        <v>187</v>
      </c>
      <c r="K7" s="122">
        <v>5.9139784946236507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4" ht="10.5" customHeight="1" x14ac:dyDescent="0.2">
      <c r="A8" s="145" t="s">
        <v>81</v>
      </c>
      <c r="B8" s="104" t="s">
        <v>136</v>
      </c>
      <c r="C8" s="129">
        <v>170</v>
      </c>
      <c r="D8" s="27" t="s">
        <v>187</v>
      </c>
      <c r="E8" s="129">
        <v>175</v>
      </c>
      <c r="F8" s="27" t="s">
        <v>187</v>
      </c>
      <c r="G8" s="129">
        <v>186</v>
      </c>
      <c r="H8" s="27" t="s">
        <v>187</v>
      </c>
      <c r="I8" s="129">
        <v>197</v>
      </c>
      <c r="J8" s="27" t="s">
        <v>187</v>
      </c>
      <c r="K8" s="105">
        <v>5.9139784946236507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4" ht="10.5" customHeight="1" x14ac:dyDescent="0.2">
      <c r="A9" s="145" t="s">
        <v>124</v>
      </c>
      <c r="B9" s="104" t="s">
        <v>136</v>
      </c>
      <c r="C9" s="167" t="s">
        <v>268</v>
      </c>
      <c r="D9" s="27"/>
      <c r="E9" s="167" t="s">
        <v>268</v>
      </c>
      <c r="F9" s="27"/>
      <c r="G9" s="167" t="s">
        <v>268</v>
      </c>
      <c r="H9" s="27"/>
      <c r="I9" s="167" t="s">
        <v>268</v>
      </c>
      <c r="J9" s="27"/>
      <c r="K9" s="105" t="s">
        <v>189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4" ht="10.5" customHeight="1" x14ac:dyDescent="0.2">
      <c r="A10" s="123" t="s">
        <v>145</v>
      </c>
      <c r="B10" s="120" t="s">
        <v>137</v>
      </c>
      <c r="C10" s="124">
        <v>578</v>
      </c>
      <c r="D10" s="26"/>
      <c r="E10" s="124">
        <v>553</v>
      </c>
      <c r="F10" s="27"/>
      <c r="G10" s="124">
        <v>573</v>
      </c>
      <c r="H10" s="27"/>
      <c r="I10" s="124">
        <v>540</v>
      </c>
      <c r="J10" s="27"/>
      <c r="K10" s="122">
        <v>-5.7591623036649224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4" ht="10.5" customHeight="1" x14ac:dyDescent="0.2">
      <c r="A11" s="123" t="s">
        <v>141</v>
      </c>
      <c r="B11" s="120" t="s">
        <v>137</v>
      </c>
      <c r="C11" s="124">
        <v>531</v>
      </c>
      <c r="D11" s="26"/>
      <c r="E11" s="124">
        <v>529</v>
      </c>
      <c r="F11" s="26"/>
      <c r="G11" s="124">
        <v>542</v>
      </c>
      <c r="H11" s="26"/>
      <c r="I11" s="124">
        <v>531</v>
      </c>
      <c r="J11" s="26"/>
      <c r="K11" s="122">
        <v>-2.0295202952029467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4" ht="10.5" customHeight="1" x14ac:dyDescent="0.2">
      <c r="A12" s="145" t="s">
        <v>81</v>
      </c>
      <c r="B12" s="104" t="s">
        <v>137</v>
      </c>
      <c r="C12" s="167">
        <v>531</v>
      </c>
      <c r="D12" s="27"/>
      <c r="E12" s="167">
        <v>529</v>
      </c>
      <c r="F12" s="27"/>
      <c r="G12" s="167">
        <v>542</v>
      </c>
      <c r="H12" s="27"/>
      <c r="I12" s="167">
        <v>531</v>
      </c>
      <c r="J12" s="27"/>
      <c r="K12" s="105">
        <v>-2.0295202952029467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4" ht="10.5" customHeight="1" x14ac:dyDescent="0.2">
      <c r="A13" s="145" t="s">
        <v>124</v>
      </c>
      <c r="B13" s="104" t="s">
        <v>137</v>
      </c>
      <c r="C13" s="167" t="s">
        <v>268</v>
      </c>
      <c r="D13" s="27"/>
      <c r="E13" s="167" t="s">
        <v>268</v>
      </c>
      <c r="F13" s="27"/>
      <c r="G13" s="167" t="s">
        <v>268</v>
      </c>
      <c r="H13" s="27"/>
      <c r="I13" s="167" t="s">
        <v>268</v>
      </c>
      <c r="J13" s="27"/>
      <c r="K13" s="105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4" s="31" customFormat="1" ht="10.5" customHeight="1" x14ac:dyDescent="0.2">
      <c r="A14" s="123" t="s">
        <v>265</v>
      </c>
      <c r="B14" s="120" t="s">
        <v>134</v>
      </c>
      <c r="C14" s="34">
        <v>91.868512110726641</v>
      </c>
      <c r="D14" s="34"/>
      <c r="E14" s="34">
        <v>95.660036166365288</v>
      </c>
      <c r="F14" s="26"/>
      <c r="G14" s="34">
        <v>94.589877835951128</v>
      </c>
      <c r="H14" s="34"/>
      <c r="I14" s="34">
        <v>98.333333333333329</v>
      </c>
      <c r="J14" s="26"/>
      <c r="K14" s="122">
        <v>3.9575645756457556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4" s="31" customFormat="1" ht="10.5" customHeight="1" x14ac:dyDescent="0.2">
      <c r="A15" s="123" t="s">
        <v>142</v>
      </c>
      <c r="B15" s="120" t="s">
        <v>138</v>
      </c>
      <c r="C15" s="124">
        <v>7879</v>
      </c>
      <c r="D15" s="26"/>
      <c r="E15" s="124">
        <v>7701</v>
      </c>
      <c r="F15" s="26"/>
      <c r="G15" s="124">
        <v>12340</v>
      </c>
      <c r="H15" s="26"/>
      <c r="I15" s="124">
        <v>18098</v>
      </c>
      <c r="J15" s="26"/>
      <c r="K15" s="122">
        <v>46.661264181523499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4" s="31" customFormat="1" ht="10.5" customHeight="1" x14ac:dyDescent="0.2">
      <c r="A16" s="123" t="s">
        <v>166</v>
      </c>
      <c r="B16" s="120" t="s">
        <v>138</v>
      </c>
      <c r="C16" s="124">
        <v>7779</v>
      </c>
      <c r="D16" s="26"/>
      <c r="E16" s="124">
        <v>7394</v>
      </c>
      <c r="F16" s="26"/>
      <c r="G16" s="124">
        <v>12340</v>
      </c>
      <c r="H16" s="26"/>
      <c r="I16" s="124">
        <v>18098</v>
      </c>
      <c r="J16" s="26"/>
      <c r="K16" s="122">
        <v>46.661264181523499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81</v>
      </c>
      <c r="B17" s="104" t="s">
        <v>138</v>
      </c>
      <c r="C17" s="167">
        <v>7779</v>
      </c>
      <c r="D17" s="27"/>
      <c r="E17" s="167">
        <v>7394</v>
      </c>
      <c r="F17" s="27"/>
      <c r="G17" s="167">
        <v>12340</v>
      </c>
      <c r="H17" s="27"/>
      <c r="I17" s="167">
        <v>18098</v>
      </c>
      <c r="J17" s="27"/>
      <c r="K17" s="105">
        <v>46.661264181523499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124</v>
      </c>
      <c r="B18" s="104" t="s">
        <v>138</v>
      </c>
      <c r="C18" s="167" t="s">
        <v>268</v>
      </c>
      <c r="D18" s="27"/>
      <c r="E18" s="167" t="s">
        <v>268</v>
      </c>
      <c r="F18" s="27"/>
      <c r="G18" s="167" t="s">
        <v>268</v>
      </c>
      <c r="H18" s="27"/>
      <c r="I18" s="167" t="s">
        <v>268</v>
      </c>
      <c r="J18" s="27"/>
      <c r="K18" s="105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34">
        <v>98.730803401446892</v>
      </c>
      <c r="D19" s="34"/>
      <c r="E19" s="34">
        <v>96.013504739644205</v>
      </c>
      <c r="F19" s="26"/>
      <c r="G19" s="34">
        <v>100</v>
      </c>
      <c r="H19" s="34"/>
      <c r="I19" s="34">
        <v>100</v>
      </c>
      <c r="J19" s="26"/>
      <c r="K19" s="122" t="s">
        <v>268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34">
        <v>14.83804143126177</v>
      </c>
      <c r="D20" s="34"/>
      <c r="E20" s="34">
        <v>14.557655954631381</v>
      </c>
      <c r="F20" s="26"/>
      <c r="G20" s="34">
        <v>22.767527675276753</v>
      </c>
      <c r="H20" s="34"/>
      <c r="I20" s="34">
        <v>34.082862523540491</v>
      </c>
      <c r="J20" s="26"/>
      <c r="K20" s="122">
        <v>49.69944479545336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s="31" customFormat="1" ht="10.5" customHeight="1" x14ac:dyDescent="0.2">
      <c r="A21" s="160" t="s">
        <v>172</v>
      </c>
      <c r="B21" s="147" t="s">
        <v>140</v>
      </c>
      <c r="C21" s="124">
        <v>7379</v>
      </c>
      <c r="D21" s="26"/>
      <c r="E21" s="124">
        <v>6952</v>
      </c>
      <c r="F21" s="26"/>
      <c r="G21" s="124">
        <v>7054</v>
      </c>
      <c r="H21" s="26"/>
      <c r="I21" s="124">
        <v>10271</v>
      </c>
      <c r="J21" s="26"/>
      <c r="K21" s="122">
        <v>45.605330309044525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81</v>
      </c>
      <c r="B22" s="127" t="s">
        <v>140</v>
      </c>
      <c r="C22" s="167">
        <v>7379</v>
      </c>
      <c r="D22" s="27"/>
      <c r="E22" s="167">
        <v>6952</v>
      </c>
      <c r="F22" s="27"/>
      <c r="G22" s="167">
        <v>7054</v>
      </c>
      <c r="H22" s="27"/>
      <c r="I22" s="167">
        <v>10271</v>
      </c>
      <c r="J22" s="27"/>
      <c r="K22" s="105">
        <v>45.605330309044525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124</v>
      </c>
      <c r="B23" s="127" t="s">
        <v>140</v>
      </c>
      <c r="C23" s="167" t="s">
        <v>268</v>
      </c>
      <c r="D23" s="27"/>
      <c r="E23" s="167" t="s">
        <v>268</v>
      </c>
      <c r="F23" s="27"/>
      <c r="G23" s="167" t="s">
        <v>268</v>
      </c>
      <c r="H23" s="27"/>
      <c r="I23" s="167" t="s">
        <v>268</v>
      </c>
      <c r="J23" s="27"/>
      <c r="K23" s="105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45" t="s">
        <v>81</v>
      </c>
      <c r="B25" s="127" t="s">
        <v>140</v>
      </c>
      <c r="C25" s="195">
        <v>96.762410000000003</v>
      </c>
      <c r="D25" s="27"/>
      <c r="E25" s="195" t="s">
        <v>268</v>
      </c>
      <c r="F25" s="27"/>
      <c r="G25" s="195" t="s">
        <v>268</v>
      </c>
      <c r="H25" s="27"/>
      <c r="I25" s="195" t="s">
        <v>268</v>
      </c>
      <c r="J25" s="27"/>
      <c r="K25" s="105" t="s">
        <v>189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s="39" customFormat="1" ht="15" customHeight="1" x14ac:dyDescent="0.2">
      <c r="A26" s="135" t="s">
        <v>183</v>
      </c>
      <c r="B26" s="127"/>
      <c r="C26" s="167"/>
      <c r="D26" s="27"/>
      <c r="E26" s="167"/>
      <c r="F26" s="27"/>
      <c r="G26" s="167"/>
      <c r="H26" s="27"/>
      <c r="I26" s="167"/>
      <c r="J26" s="27"/>
      <c r="K26" s="122"/>
      <c r="L26" s="13"/>
      <c r="M26" s="59"/>
      <c r="N26" s="13"/>
      <c r="O26" s="19"/>
      <c r="P26" s="13"/>
      <c r="Q26" s="19"/>
      <c r="R26" s="13"/>
      <c r="S26" s="14"/>
      <c r="T26" s="59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0">
        <v>9.9</v>
      </c>
      <c r="D27" s="33"/>
      <c r="E27" s="140">
        <v>10.43</v>
      </c>
      <c r="F27" s="27"/>
      <c r="G27" s="140">
        <v>10.161764705882353</v>
      </c>
      <c r="H27" s="27"/>
      <c r="I27" s="140" t="s">
        <v>196</v>
      </c>
      <c r="J27" s="27"/>
      <c r="K27" s="105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15" customHeight="1" x14ac:dyDescent="0.2">
      <c r="A28" s="15" t="s">
        <v>226</v>
      </c>
      <c r="B28" s="104"/>
      <c r="C28" s="167"/>
      <c r="D28" s="27"/>
      <c r="E28" s="167"/>
      <c r="F28" s="27"/>
      <c r="G28" s="167"/>
      <c r="H28" s="27"/>
      <c r="I28" s="167"/>
      <c r="J28" s="27"/>
      <c r="K28" s="122"/>
      <c r="L28" s="9"/>
      <c r="M28" s="7"/>
      <c r="N28" s="9"/>
      <c r="O28" s="15"/>
      <c r="P28" s="16"/>
      <c r="Q28" s="15"/>
      <c r="R28" s="16"/>
      <c r="S28" s="17"/>
      <c r="T28" s="11"/>
      <c r="U28" s="11"/>
      <c r="V28" s="11"/>
    </row>
    <row r="29" spans="1:22" ht="10.5" customHeight="1" x14ac:dyDescent="0.2">
      <c r="A29" s="103" t="s">
        <v>81</v>
      </c>
      <c r="B29" s="104" t="s">
        <v>86</v>
      </c>
      <c r="C29" s="140">
        <v>0.41051623562694151</v>
      </c>
      <c r="D29" s="144" t="s">
        <v>188</v>
      </c>
      <c r="E29" s="140">
        <v>0.38669917272401677</v>
      </c>
      <c r="F29" s="27" t="s">
        <v>188</v>
      </c>
      <c r="G29" s="140">
        <v>0.54046688244637053</v>
      </c>
      <c r="H29" s="27"/>
      <c r="I29" s="140">
        <v>0.61369325880498971</v>
      </c>
      <c r="J29" s="27"/>
      <c r="K29" s="105">
        <v>13.548725876998624</v>
      </c>
      <c r="L29" s="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s="39" customFormat="1" ht="15" customHeight="1" x14ac:dyDescent="0.2">
      <c r="A30" s="135" t="s">
        <v>144</v>
      </c>
      <c r="B30" s="127"/>
      <c r="C30" s="167"/>
      <c r="D30" s="27"/>
      <c r="E30" s="167"/>
      <c r="F30" s="27"/>
      <c r="G30" s="167"/>
      <c r="H30" s="27"/>
      <c r="I30" s="167"/>
      <c r="J30" s="27"/>
      <c r="K30" s="122"/>
      <c r="L30" s="13"/>
      <c r="M30" s="59"/>
      <c r="N30" s="13"/>
      <c r="O30" s="19"/>
      <c r="P30" s="13"/>
      <c r="Q30" s="19"/>
      <c r="R30" s="13"/>
      <c r="S30" s="14"/>
      <c r="T30" s="59"/>
      <c r="U30" s="59"/>
      <c r="V30" s="59"/>
    </row>
    <row r="31" spans="1:22" s="41" customFormat="1" ht="10.5" customHeight="1" x14ac:dyDescent="0.2">
      <c r="A31" s="123" t="s">
        <v>266</v>
      </c>
      <c r="B31" s="120" t="s">
        <v>140</v>
      </c>
      <c r="C31" s="124" t="s">
        <v>196</v>
      </c>
      <c r="D31" s="26"/>
      <c r="E31" s="124" t="s">
        <v>196</v>
      </c>
      <c r="F31" s="26"/>
      <c r="G31" s="124" t="s">
        <v>196</v>
      </c>
      <c r="H31" s="26"/>
      <c r="I31" s="124" t="s">
        <v>196</v>
      </c>
      <c r="J31" s="26"/>
      <c r="K31" s="122" t="s">
        <v>189</v>
      </c>
      <c r="L31" s="9"/>
      <c r="M31" s="59"/>
      <c r="N31" s="9"/>
      <c r="O31" s="18"/>
      <c r="P31" s="9"/>
      <c r="Q31" s="18"/>
      <c r="R31" s="9"/>
      <c r="S31" s="10"/>
      <c r="T31" s="75"/>
      <c r="U31" s="75"/>
      <c r="V31" s="75"/>
    </row>
    <row r="32" spans="1:22" s="39" customFormat="1" ht="10.5" customHeight="1" x14ac:dyDescent="0.2">
      <c r="A32" s="159" t="s">
        <v>125</v>
      </c>
      <c r="B32" s="127" t="s">
        <v>140</v>
      </c>
      <c r="C32" s="167" t="s">
        <v>196</v>
      </c>
      <c r="D32" s="27"/>
      <c r="E32" s="167" t="s">
        <v>196</v>
      </c>
      <c r="F32" s="27"/>
      <c r="G32" s="167" t="s">
        <v>196</v>
      </c>
      <c r="H32" s="27"/>
      <c r="I32" s="167" t="s">
        <v>196</v>
      </c>
      <c r="J32" s="27"/>
      <c r="K32" s="105" t="s">
        <v>189</v>
      </c>
      <c r="L32" s="13"/>
      <c r="M32" s="59"/>
      <c r="N32" s="13"/>
      <c r="O32" s="19"/>
      <c r="P32" s="13"/>
      <c r="Q32" s="19"/>
      <c r="R32" s="13"/>
      <c r="S32" s="14"/>
      <c r="T32" s="59"/>
      <c r="U32" s="59"/>
      <c r="V32" s="59"/>
    </row>
    <row r="33" spans="1:22" s="39" customFormat="1" ht="10.5" customHeight="1" x14ac:dyDescent="0.2">
      <c r="A33" s="145" t="s">
        <v>82</v>
      </c>
      <c r="B33" s="127" t="s">
        <v>140</v>
      </c>
      <c r="C33" s="167" t="s">
        <v>196</v>
      </c>
      <c r="D33" s="27"/>
      <c r="E33" s="167" t="s">
        <v>196</v>
      </c>
      <c r="F33" s="27"/>
      <c r="G33" s="167" t="s">
        <v>196</v>
      </c>
      <c r="H33" s="27"/>
      <c r="I33" s="167" t="s">
        <v>196</v>
      </c>
      <c r="J33" s="27"/>
      <c r="K33" s="105" t="s">
        <v>189</v>
      </c>
      <c r="L33" s="13"/>
      <c r="M33" s="59"/>
      <c r="N33" s="13"/>
      <c r="O33" s="19"/>
      <c r="P33" s="13"/>
      <c r="Q33" s="19"/>
      <c r="R33" s="13"/>
      <c r="S33" s="14"/>
      <c r="T33" s="59"/>
      <c r="U33" s="59"/>
      <c r="V33" s="59"/>
    </row>
    <row r="34" spans="1:22" s="41" customFormat="1" ht="10.5" customHeight="1" x14ac:dyDescent="0.2">
      <c r="A34" s="123" t="s">
        <v>267</v>
      </c>
      <c r="B34" s="120" t="s">
        <v>140</v>
      </c>
      <c r="C34" s="124">
        <v>561.92399999999998</v>
      </c>
      <c r="D34" s="124"/>
      <c r="E34" s="124">
        <v>703.99199999999996</v>
      </c>
      <c r="F34" s="26"/>
      <c r="G34" s="124">
        <v>755.14300000000003</v>
      </c>
      <c r="H34" s="26"/>
      <c r="I34" s="124">
        <v>653.39700000000005</v>
      </c>
      <c r="J34" s="26"/>
      <c r="K34" s="122">
        <v>-13.473739410946006</v>
      </c>
      <c r="L34" s="9"/>
      <c r="M34" s="59"/>
      <c r="N34" s="9"/>
      <c r="O34" s="18"/>
      <c r="P34" s="9"/>
      <c r="Q34" s="18"/>
      <c r="R34" s="9"/>
      <c r="S34" s="10"/>
      <c r="T34" s="75"/>
      <c r="U34" s="75"/>
      <c r="V34" s="75"/>
    </row>
    <row r="35" spans="1:22" s="39" customFormat="1" ht="10.5" customHeight="1" x14ac:dyDescent="0.2">
      <c r="A35" s="145" t="s">
        <v>81</v>
      </c>
      <c r="B35" s="127" t="s">
        <v>140</v>
      </c>
      <c r="C35" s="167">
        <v>561.92399999999998</v>
      </c>
      <c r="D35" s="63"/>
      <c r="E35" s="167">
        <v>703.99199999999996</v>
      </c>
      <c r="F35" s="27"/>
      <c r="G35" s="167">
        <v>755.14300000000003</v>
      </c>
      <c r="H35" s="27"/>
      <c r="I35" s="167">
        <v>653.39700000000005</v>
      </c>
      <c r="J35" s="27"/>
      <c r="K35" s="105">
        <v>-13.473739410946006</v>
      </c>
      <c r="L35" s="5"/>
      <c r="M35" s="59"/>
      <c r="N35" s="5"/>
      <c r="O35" s="19"/>
      <c r="P35" s="5"/>
      <c r="Q35" s="19"/>
      <c r="R35" s="5"/>
      <c r="S35" s="14"/>
      <c r="T35" s="59"/>
      <c r="U35" s="59"/>
      <c r="V35" s="59"/>
    </row>
    <row r="36" spans="1:22" s="39" customFormat="1" ht="10.5" customHeight="1" x14ac:dyDescent="0.2">
      <c r="A36" s="145" t="s">
        <v>82</v>
      </c>
      <c r="B36" s="127" t="s">
        <v>140</v>
      </c>
      <c r="C36" s="167" t="s">
        <v>268</v>
      </c>
      <c r="D36" s="27"/>
      <c r="E36" s="167" t="s">
        <v>268</v>
      </c>
      <c r="F36" s="27"/>
      <c r="G36" s="167" t="s">
        <v>268</v>
      </c>
      <c r="H36" s="27"/>
      <c r="I36" s="167" t="s">
        <v>268</v>
      </c>
      <c r="J36" s="27"/>
      <c r="K36" s="105" t="s">
        <v>189</v>
      </c>
      <c r="L36" s="5"/>
      <c r="M36" s="59"/>
      <c r="N36" s="5"/>
      <c r="O36" s="19"/>
      <c r="P36" s="5"/>
      <c r="Q36" s="19"/>
      <c r="R36" s="5"/>
      <c r="S36" s="14"/>
      <c r="T36" s="59"/>
      <c r="U36" s="59"/>
      <c r="V36" s="59"/>
    </row>
    <row r="37" spans="1:22" s="41" customFormat="1" ht="10.5" customHeight="1" x14ac:dyDescent="0.2">
      <c r="A37" s="123" t="s">
        <v>250</v>
      </c>
      <c r="B37" s="120" t="s">
        <v>140</v>
      </c>
      <c r="C37" s="124" t="s">
        <v>196</v>
      </c>
      <c r="D37" s="124"/>
      <c r="E37" s="124" t="s">
        <v>196</v>
      </c>
      <c r="F37" s="26"/>
      <c r="G37" s="124" t="s">
        <v>196</v>
      </c>
      <c r="H37" s="26"/>
      <c r="I37" s="124" t="s">
        <v>196</v>
      </c>
      <c r="J37" s="26"/>
      <c r="K37" s="122" t="s">
        <v>189</v>
      </c>
      <c r="L37" s="42"/>
      <c r="M37" s="59"/>
      <c r="N37" s="42"/>
      <c r="O37" s="18"/>
      <c r="P37" s="42"/>
      <c r="Q37" s="18"/>
      <c r="R37" s="42"/>
      <c r="S37" s="10"/>
      <c r="T37" s="75"/>
      <c r="U37" s="75"/>
      <c r="V37" s="75"/>
    </row>
    <row r="38" spans="1:22" s="39" customFormat="1" ht="15" customHeight="1" x14ac:dyDescent="0.2">
      <c r="A38" s="135" t="s">
        <v>157</v>
      </c>
      <c r="B38" s="165"/>
      <c r="C38" s="167"/>
      <c r="D38" s="27"/>
      <c r="E38" s="167"/>
      <c r="F38" s="27"/>
      <c r="G38" s="167"/>
      <c r="H38" s="27"/>
      <c r="I38" s="167"/>
      <c r="J38" s="27"/>
      <c r="K38" s="122"/>
      <c r="M38" s="59"/>
    </row>
    <row r="39" spans="1:22" s="39" customFormat="1" ht="10.5" customHeight="1" x14ac:dyDescent="0.2">
      <c r="A39" s="103" t="s">
        <v>145</v>
      </c>
      <c r="B39" s="104" t="s">
        <v>137</v>
      </c>
      <c r="C39" s="167">
        <v>260</v>
      </c>
      <c r="D39" s="27"/>
      <c r="E39" s="167">
        <v>211</v>
      </c>
      <c r="F39" s="27"/>
      <c r="G39" s="167">
        <v>159</v>
      </c>
      <c r="H39" s="27"/>
      <c r="I39" s="167">
        <v>204</v>
      </c>
      <c r="J39" s="27"/>
      <c r="K39" s="105">
        <v>28.301886792452823</v>
      </c>
      <c r="M39" s="59"/>
    </row>
    <row r="40" spans="1:22" s="39" customFormat="1" ht="10.5" customHeight="1" x14ac:dyDescent="0.2">
      <c r="A40" s="103" t="s">
        <v>141</v>
      </c>
      <c r="B40" s="104" t="s">
        <v>137</v>
      </c>
      <c r="C40" s="167">
        <v>218</v>
      </c>
      <c r="D40" s="27"/>
      <c r="E40" s="167">
        <v>164</v>
      </c>
      <c r="F40" s="27"/>
      <c r="G40" s="167">
        <v>132</v>
      </c>
      <c r="H40" s="27"/>
      <c r="I40" s="167">
        <v>164</v>
      </c>
      <c r="J40" s="27"/>
      <c r="K40" s="105">
        <v>24.242424242424242</v>
      </c>
      <c r="M40" s="59"/>
    </row>
    <row r="41" spans="1:22" s="41" customFormat="1" ht="10.5" customHeight="1" x14ac:dyDescent="0.2">
      <c r="A41" s="123" t="s">
        <v>265</v>
      </c>
      <c r="B41" s="120" t="s">
        <v>134</v>
      </c>
      <c r="C41" s="34">
        <v>83.846153846153854</v>
      </c>
      <c r="D41" s="34"/>
      <c r="E41" s="34">
        <v>77.725118483412331</v>
      </c>
      <c r="F41" s="26"/>
      <c r="G41" s="34">
        <v>83.018867924528308</v>
      </c>
      <c r="H41" s="34"/>
      <c r="I41" s="34">
        <v>80.392156862745097</v>
      </c>
      <c r="J41" s="26"/>
      <c r="K41" s="122">
        <v>-3.1639928698752318</v>
      </c>
      <c r="M41" s="59"/>
    </row>
    <row r="42" spans="1:22" s="39" customFormat="1" ht="10.5" customHeight="1" x14ac:dyDescent="0.2">
      <c r="A42" s="103" t="s">
        <v>142</v>
      </c>
      <c r="B42" s="104" t="s">
        <v>138</v>
      </c>
      <c r="C42" s="167">
        <v>2693</v>
      </c>
      <c r="D42" s="27"/>
      <c r="E42" s="167">
        <v>3242</v>
      </c>
      <c r="F42" s="27"/>
      <c r="G42" s="167">
        <v>2291</v>
      </c>
      <c r="H42" s="27"/>
      <c r="I42" s="167">
        <v>3616</v>
      </c>
      <c r="J42" s="27"/>
      <c r="K42" s="105">
        <v>57.835006547359228</v>
      </c>
      <c r="M42" s="59"/>
    </row>
    <row r="43" spans="1:22" s="39" customFormat="1" ht="10.5" customHeight="1" x14ac:dyDescent="0.2">
      <c r="A43" s="103" t="s">
        <v>166</v>
      </c>
      <c r="B43" s="104" t="s">
        <v>138</v>
      </c>
      <c r="C43" s="167">
        <v>2556</v>
      </c>
      <c r="D43" s="27"/>
      <c r="E43" s="167">
        <v>3242</v>
      </c>
      <c r="F43" s="27"/>
      <c r="G43" s="167">
        <v>2291</v>
      </c>
      <c r="H43" s="27"/>
      <c r="I43" s="167">
        <v>3613</v>
      </c>
      <c r="J43" s="27"/>
      <c r="K43" s="105">
        <v>57.70405936272369</v>
      </c>
      <c r="M43" s="59"/>
    </row>
    <row r="44" spans="1:22" s="41" customFormat="1" ht="10.5" customHeight="1" x14ac:dyDescent="0.2">
      <c r="A44" s="123" t="s">
        <v>264</v>
      </c>
      <c r="B44" s="120" t="s">
        <v>134</v>
      </c>
      <c r="C44" s="34">
        <v>94.91273672484219</v>
      </c>
      <c r="D44" s="34"/>
      <c r="E44" s="34">
        <v>100</v>
      </c>
      <c r="F44" s="26"/>
      <c r="G44" s="34">
        <v>100</v>
      </c>
      <c r="H44" s="34"/>
      <c r="I44" s="34">
        <v>99.917035398230098</v>
      </c>
      <c r="J44" s="26"/>
      <c r="K44" s="122">
        <v>-8.2964601769897062E-2</v>
      </c>
      <c r="M44" s="59"/>
    </row>
    <row r="45" spans="1:22" s="41" customFormat="1" ht="10.5" customHeight="1" x14ac:dyDescent="0.2">
      <c r="A45" s="123" t="s">
        <v>248</v>
      </c>
      <c r="B45" s="120" t="s">
        <v>249</v>
      </c>
      <c r="C45" s="34">
        <v>12.353211009174313</v>
      </c>
      <c r="D45" s="34"/>
      <c r="E45" s="34">
        <v>19.76829268292683</v>
      </c>
      <c r="F45" s="26"/>
      <c r="G45" s="34">
        <v>17.356060606060606</v>
      </c>
      <c r="H45" s="34"/>
      <c r="I45" s="34">
        <v>22.048780487804876</v>
      </c>
      <c r="J45" s="26"/>
      <c r="K45" s="122">
        <v>27.037932099094022</v>
      </c>
      <c r="M45" s="59"/>
    </row>
    <row r="46" spans="1:22" s="39" customFormat="1" ht="10.5" customHeight="1" x14ac:dyDescent="0.2">
      <c r="A46" s="103" t="s">
        <v>139</v>
      </c>
      <c r="B46" s="104" t="s">
        <v>140</v>
      </c>
      <c r="C46" s="167">
        <v>1846</v>
      </c>
      <c r="D46" s="27"/>
      <c r="E46" s="167">
        <v>2632</v>
      </c>
      <c r="F46" s="27" t="s">
        <v>188</v>
      </c>
      <c r="G46" s="167">
        <v>2250</v>
      </c>
      <c r="H46" s="27"/>
      <c r="I46" s="167">
        <v>2797</v>
      </c>
      <c r="J46" s="27"/>
      <c r="K46" s="105">
        <v>24.311111111111106</v>
      </c>
      <c r="M46" s="59"/>
    </row>
    <row r="47" spans="1:22" s="39" customFormat="1" ht="15" customHeight="1" x14ac:dyDescent="0.2">
      <c r="A47" s="135" t="s">
        <v>38</v>
      </c>
      <c r="B47" s="165"/>
      <c r="C47" s="167"/>
      <c r="D47" s="27"/>
      <c r="E47" s="167"/>
      <c r="F47" s="27"/>
      <c r="G47" s="167"/>
      <c r="H47" s="27"/>
      <c r="I47" s="167"/>
      <c r="J47" s="27"/>
      <c r="K47" s="122"/>
      <c r="M47" s="59"/>
    </row>
    <row r="48" spans="1:22" s="39" customFormat="1" ht="10.5" customHeight="1" x14ac:dyDescent="0.2">
      <c r="A48" s="103" t="s">
        <v>145</v>
      </c>
      <c r="B48" s="104" t="s">
        <v>137</v>
      </c>
      <c r="C48" s="167">
        <v>966</v>
      </c>
      <c r="D48" s="27"/>
      <c r="E48" s="167">
        <v>923</v>
      </c>
      <c r="F48" s="27"/>
      <c r="G48" s="167">
        <v>927</v>
      </c>
      <c r="H48" s="27"/>
      <c r="I48" s="167">
        <v>885</v>
      </c>
      <c r="J48" s="27"/>
      <c r="K48" s="105">
        <v>-4.5307443365695814</v>
      </c>
      <c r="M48" s="59"/>
      <c r="N48" s="30"/>
      <c r="O48" s="30"/>
      <c r="P48" s="30"/>
      <c r="Q48" s="30"/>
      <c r="R48" s="30"/>
      <c r="S48" s="30"/>
      <c r="T48" s="30"/>
    </row>
    <row r="49" spans="1:13" s="39" customFormat="1" ht="10.5" customHeight="1" x14ac:dyDescent="0.2">
      <c r="A49" s="103" t="s">
        <v>141</v>
      </c>
      <c r="B49" s="104" t="s">
        <v>137</v>
      </c>
      <c r="C49" s="167">
        <v>873</v>
      </c>
      <c r="D49" s="27"/>
      <c r="E49" s="167">
        <v>846</v>
      </c>
      <c r="F49" s="27"/>
      <c r="G49" s="167">
        <v>865</v>
      </c>
      <c r="H49" s="27"/>
      <c r="I49" s="167">
        <v>751</v>
      </c>
      <c r="J49" s="27"/>
      <c r="K49" s="105">
        <v>-13.179190751445091</v>
      </c>
      <c r="M49" s="59"/>
    </row>
    <row r="50" spans="1:13" s="41" customFormat="1" ht="10.5" customHeight="1" x14ac:dyDescent="0.2">
      <c r="A50" s="123" t="s">
        <v>265</v>
      </c>
      <c r="B50" s="120" t="s">
        <v>134</v>
      </c>
      <c r="C50" s="34">
        <v>90.372670807453417</v>
      </c>
      <c r="D50" s="34"/>
      <c r="E50" s="34">
        <v>91.65763813651138</v>
      </c>
      <c r="F50" s="26"/>
      <c r="G50" s="34">
        <v>93.311758360302051</v>
      </c>
      <c r="H50" s="34"/>
      <c r="I50" s="34">
        <v>84.858757062146893</v>
      </c>
      <c r="J50" s="26"/>
      <c r="K50" s="122">
        <v>-9.0588811599882408</v>
      </c>
      <c r="M50" s="59"/>
    </row>
    <row r="51" spans="1:13" s="39" customFormat="1" ht="10.5" customHeight="1" x14ac:dyDescent="0.2">
      <c r="A51" s="103" t="s">
        <v>142</v>
      </c>
      <c r="B51" s="104" t="s">
        <v>138</v>
      </c>
      <c r="C51" s="167">
        <v>12498</v>
      </c>
      <c r="D51" s="27"/>
      <c r="E51" s="167">
        <v>12636</v>
      </c>
      <c r="F51" s="27"/>
      <c r="G51" s="167">
        <v>16336</v>
      </c>
      <c r="H51" s="27"/>
      <c r="I51" s="167">
        <v>22389</v>
      </c>
      <c r="J51" s="27"/>
      <c r="K51" s="105">
        <v>37.053134182174333</v>
      </c>
      <c r="M51" s="59"/>
    </row>
    <row r="52" spans="1:13" s="39" customFormat="1" ht="10.5" customHeight="1" x14ac:dyDescent="0.2">
      <c r="A52" s="103" t="s">
        <v>166</v>
      </c>
      <c r="B52" s="104" t="s">
        <v>138</v>
      </c>
      <c r="C52" s="167">
        <v>12262</v>
      </c>
      <c r="D52" s="27"/>
      <c r="E52" s="167">
        <v>12328</v>
      </c>
      <c r="F52" s="27"/>
      <c r="G52" s="167">
        <v>16333</v>
      </c>
      <c r="H52" s="27"/>
      <c r="I52" s="167">
        <v>22379</v>
      </c>
      <c r="J52" s="27"/>
      <c r="K52" s="105">
        <v>37.017081981264923</v>
      </c>
      <c r="M52" s="59"/>
    </row>
    <row r="53" spans="1:13" s="41" customFormat="1" ht="10.5" customHeight="1" x14ac:dyDescent="0.2">
      <c r="A53" s="123" t="s">
        <v>264</v>
      </c>
      <c r="B53" s="120" t="s">
        <v>134</v>
      </c>
      <c r="C53" s="34">
        <v>98.111697871659459</v>
      </c>
      <c r="D53" s="34"/>
      <c r="E53" s="34">
        <v>97.562519784742008</v>
      </c>
      <c r="F53" s="26"/>
      <c r="G53" s="34">
        <v>99.981635651322236</v>
      </c>
      <c r="H53" s="34"/>
      <c r="I53" s="34">
        <v>99.955335209254542</v>
      </c>
      <c r="J53" s="26"/>
      <c r="K53" s="122" t="s">
        <v>268</v>
      </c>
      <c r="M53" s="59"/>
    </row>
    <row r="54" spans="1:13" s="41" customFormat="1" ht="10.5" customHeight="1" x14ac:dyDescent="0.2">
      <c r="A54" s="123" t="s">
        <v>248</v>
      </c>
      <c r="B54" s="120" t="s">
        <v>249</v>
      </c>
      <c r="C54" s="34">
        <v>14.316151202749142</v>
      </c>
      <c r="D54" s="34"/>
      <c r="E54" s="34">
        <v>14.936170212765957</v>
      </c>
      <c r="F54" s="26"/>
      <c r="G54" s="34">
        <v>18.885549132947975</v>
      </c>
      <c r="H54" s="34"/>
      <c r="I54" s="34">
        <v>29.81225033288948</v>
      </c>
      <c r="J54" s="26"/>
      <c r="K54" s="122">
        <v>57.857471461492423</v>
      </c>
      <c r="M54" s="59"/>
    </row>
    <row r="55" spans="1:13" s="39" customFormat="1" ht="10.5" customHeight="1" x14ac:dyDescent="0.2">
      <c r="A55" s="103" t="s">
        <v>139</v>
      </c>
      <c r="B55" s="104" t="s">
        <v>140</v>
      </c>
      <c r="C55" s="167">
        <v>10832</v>
      </c>
      <c r="D55" s="27"/>
      <c r="E55" s="167">
        <v>11259</v>
      </c>
      <c r="F55" s="27" t="s">
        <v>188</v>
      </c>
      <c r="G55" s="167">
        <v>11329</v>
      </c>
      <c r="H55" s="27"/>
      <c r="I55" s="167">
        <v>13990</v>
      </c>
      <c r="J55" s="27"/>
      <c r="K55" s="105">
        <v>23.48839262070792</v>
      </c>
      <c r="M55" s="59"/>
    </row>
    <row r="56" spans="1:13" s="39" customFormat="1" ht="5.0999999999999996" customHeight="1" thickBot="1" x14ac:dyDescent="0.25">
      <c r="A56" s="106"/>
      <c r="B56" s="106"/>
      <c r="C56" s="132"/>
      <c r="D56" s="133"/>
      <c r="E56" s="106"/>
      <c r="F56" s="133"/>
      <c r="G56" s="106"/>
      <c r="H56" s="133"/>
      <c r="I56" s="106"/>
      <c r="J56" s="133"/>
      <c r="K56" s="134"/>
    </row>
    <row r="57" spans="1:13" ht="15" customHeight="1" x14ac:dyDescent="0.2">
      <c r="A57" s="58" t="s">
        <v>192</v>
      </c>
      <c r="B57" s="39"/>
      <c r="C57" s="63"/>
      <c r="D57" s="118"/>
      <c r="E57" s="39"/>
      <c r="F57" s="118"/>
      <c r="G57" s="39"/>
      <c r="H57" s="118"/>
      <c r="I57" s="39"/>
      <c r="J57" s="118"/>
      <c r="K57" s="39"/>
    </row>
    <row r="58" spans="1:13" ht="9" customHeight="1" x14ac:dyDescent="0.2">
      <c r="A58" s="58" t="s">
        <v>14</v>
      </c>
      <c r="B58" s="39"/>
      <c r="C58" s="63"/>
      <c r="D58" s="118"/>
      <c r="E58" s="39"/>
      <c r="F58" s="118"/>
      <c r="G58" s="39"/>
      <c r="H58" s="118"/>
      <c r="I58" s="39"/>
      <c r="J58" s="118"/>
      <c r="K58" s="39"/>
    </row>
    <row r="59" spans="1:13" ht="9" customHeight="1" x14ac:dyDescent="0.2">
      <c r="A59" s="58" t="s">
        <v>231</v>
      </c>
      <c r="B59" s="39"/>
      <c r="C59" s="63"/>
      <c r="D59" s="118"/>
      <c r="E59" s="39"/>
      <c r="F59" s="118"/>
      <c r="G59" s="39"/>
      <c r="H59" s="118"/>
      <c r="I59" s="39"/>
      <c r="J59" s="118"/>
      <c r="K59" s="39"/>
    </row>
    <row r="60" spans="1:13" ht="15" customHeight="1" x14ac:dyDescent="0.2">
      <c r="A60" s="131" t="s">
        <v>288</v>
      </c>
      <c r="B60" s="39"/>
      <c r="C60" s="63"/>
      <c r="D60" s="118"/>
      <c r="E60" s="39"/>
      <c r="F60" s="118"/>
      <c r="G60" s="39"/>
      <c r="H60" s="118"/>
      <c r="I60" s="39"/>
      <c r="J60" s="118"/>
      <c r="K60" s="39"/>
    </row>
    <row r="61" spans="1:13" ht="13.7" customHeight="1" x14ac:dyDescent="0.2">
      <c r="A61" s="39"/>
      <c r="B61" s="39"/>
      <c r="C61" s="63"/>
      <c r="D61" s="118"/>
      <c r="E61" s="39"/>
      <c r="F61" s="118"/>
      <c r="G61" s="39"/>
      <c r="H61" s="118"/>
      <c r="I61" s="39"/>
      <c r="J61" s="118"/>
      <c r="K61" s="39"/>
    </row>
    <row r="62" spans="1:13" ht="12.75" customHeight="1" x14ac:dyDescent="0.2"/>
    <row r="63" spans="1:13" ht="9.9499999999999993" customHeight="1" x14ac:dyDescent="0.2">
      <c r="B63" s="25"/>
      <c r="C63" s="61"/>
      <c r="D63" s="29"/>
      <c r="E63" s="25"/>
      <c r="F63" s="29"/>
      <c r="G63" s="25"/>
      <c r="H63" s="29"/>
      <c r="I63" s="25"/>
      <c r="J63" s="29"/>
      <c r="K63" s="25"/>
    </row>
    <row r="65" spans="1:11" x14ac:dyDescent="0.2">
      <c r="A65" s="57"/>
      <c r="B65" s="25"/>
      <c r="C65" s="61"/>
      <c r="D65" s="29"/>
      <c r="E65" s="25"/>
      <c r="F65" s="29"/>
      <c r="G65" s="25"/>
      <c r="H65" s="29"/>
      <c r="I65" s="25"/>
      <c r="J65" s="29"/>
      <c r="K65" s="25"/>
    </row>
    <row r="66" spans="1:11" x14ac:dyDescent="0.2">
      <c r="B66" s="25"/>
      <c r="C66" s="61"/>
      <c r="D66" s="29"/>
      <c r="E66" s="25"/>
      <c r="F66" s="29"/>
      <c r="G66" s="25"/>
      <c r="H66" s="29"/>
      <c r="I66" s="25"/>
      <c r="J66" s="29"/>
      <c r="K66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83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7"/>
  <dimension ref="A1:X72"/>
  <sheetViews>
    <sheetView showGridLines="0" zoomScale="115" workbookViewId="0"/>
  </sheetViews>
  <sheetFormatPr baseColWidth="10" defaultRowHeight="12.75" x14ac:dyDescent="0.2"/>
  <cols>
    <col min="1" max="1" width="36" customWidth="1"/>
    <col min="2" max="2" width="6.14062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.28515625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111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4" ht="21.95" customHeight="1" x14ac:dyDescent="0.2">
      <c r="A2" s="91" t="s">
        <v>10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4" ht="15.95" customHeight="1" thickBot="1" x14ac:dyDescent="0.25">
      <c r="A3" s="94" t="s">
        <v>305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66"/>
      <c r="U3" s="67"/>
      <c r="V3" s="67"/>
      <c r="W3" s="54"/>
      <c r="X3" s="54"/>
    </row>
    <row r="4" spans="1:24" s="49" customFormat="1" ht="14.1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</row>
    <row r="5" spans="1:24" s="49" customFormat="1" ht="12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4" s="39" customFormat="1" ht="14.1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4" ht="9.9499999999999993" customHeight="1" x14ac:dyDescent="0.2">
      <c r="A7" s="123" t="s">
        <v>143</v>
      </c>
      <c r="B7" s="120" t="s">
        <v>136</v>
      </c>
      <c r="C7" s="182">
        <v>205</v>
      </c>
      <c r="D7" s="26" t="s">
        <v>187</v>
      </c>
      <c r="E7" s="182">
        <v>209</v>
      </c>
      <c r="F7" s="26" t="s">
        <v>187</v>
      </c>
      <c r="G7" s="182">
        <v>214</v>
      </c>
      <c r="H7" s="26" t="s">
        <v>187</v>
      </c>
      <c r="I7" s="182">
        <v>229</v>
      </c>
      <c r="J7" s="26" t="s">
        <v>187</v>
      </c>
      <c r="K7" s="122">
        <v>7.0093457943925186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4" ht="9.9499999999999993" customHeight="1" x14ac:dyDescent="0.2">
      <c r="A8" s="145" t="s">
        <v>83</v>
      </c>
      <c r="B8" s="104" t="s">
        <v>136</v>
      </c>
      <c r="C8" s="129">
        <v>205</v>
      </c>
      <c r="D8" s="27" t="s">
        <v>187</v>
      </c>
      <c r="E8" s="129">
        <v>209</v>
      </c>
      <c r="F8" s="27" t="s">
        <v>187</v>
      </c>
      <c r="G8" s="129">
        <v>214</v>
      </c>
      <c r="H8" s="27" t="s">
        <v>187</v>
      </c>
      <c r="I8" s="129">
        <v>229</v>
      </c>
      <c r="J8" s="27" t="s">
        <v>187</v>
      </c>
      <c r="K8" s="105">
        <v>7.0093457943925186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4" ht="9.9499999999999993" customHeight="1" x14ac:dyDescent="0.2">
      <c r="A9" s="145" t="s">
        <v>126</v>
      </c>
      <c r="B9" s="104" t="s">
        <v>136</v>
      </c>
      <c r="C9" s="167" t="s">
        <v>268</v>
      </c>
      <c r="D9" s="27"/>
      <c r="E9" s="167" t="s">
        <v>268</v>
      </c>
      <c r="F9" s="27"/>
      <c r="G9" s="167" t="s">
        <v>268</v>
      </c>
      <c r="H9" s="27"/>
      <c r="I9" s="167" t="s">
        <v>268</v>
      </c>
      <c r="J9" s="27"/>
      <c r="K9" s="105" t="s">
        <v>189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4" ht="9.9499999999999993" customHeight="1" x14ac:dyDescent="0.2">
      <c r="A10" s="123" t="s">
        <v>145</v>
      </c>
      <c r="B10" s="120" t="s">
        <v>137</v>
      </c>
      <c r="C10" s="124">
        <v>495</v>
      </c>
      <c r="D10" s="26"/>
      <c r="E10" s="124">
        <v>532</v>
      </c>
      <c r="F10" s="27"/>
      <c r="G10" s="124">
        <v>541</v>
      </c>
      <c r="H10" s="27"/>
      <c r="I10" s="124">
        <v>429</v>
      </c>
      <c r="J10" s="27"/>
      <c r="K10" s="122">
        <v>-20.702402957486132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4" ht="9.9499999999999993" customHeight="1" x14ac:dyDescent="0.2">
      <c r="A11" s="123" t="s">
        <v>141</v>
      </c>
      <c r="B11" s="120" t="s">
        <v>137</v>
      </c>
      <c r="C11" s="124">
        <v>480</v>
      </c>
      <c r="D11" s="26"/>
      <c r="E11" s="124">
        <v>512</v>
      </c>
      <c r="F11" s="26"/>
      <c r="G11" s="124">
        <v>518</v>
      </c>
      <c r="H11" s="26"/>
      <c r="I11" s="124">
        <v>421</v>
      </c>
      <c r="J11" s="26"/>
      <c r="K11" s="122">
        <v>-18.725868725868722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4" ht="9.9499999999999993" customHeight="1" x14ac:dyDescent="0.2">
      <c r="A12" s="145" t="s">
        <v>83</v>
      </c>
      <c r="B12" s="104" t="s">
        <v>137</v>
      </c>
      <c r="C12" s="167" t="s">
        <v>20</v>
      </c>
      <c r="D12" s="156"/>
      <c r="E12" s="167" t="s">
        <v>20</v>
      </c>
      <c r="F12" s="27"/>
      <c r="G12" s="167" t="s">
        <v>20</v>
      </c>
      <c r="H12" s="27"/>
      <c r="I12" s="167">
        <v>421</v>
      </c>
      <c r="J12" s="27"/>
      <c r="K12" s="105" t="s">
        <v>189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4" ht="9.9499999999999993" customHeight="1" x14ac:dyDescent="0.2">
      <c r="A13" s="145" t="s">
        <v>126</v>
      </c>
      <c r="B13" s="104" t="s">
        <v>137</v>
      </c>
      <c r="C13" s="167" t="s">
        <v>20</v>
      </c>
      <c r="D13" s="27"/>
      <c r="E13" s="167" t="s">
        <v>20</v>
      </c>
      <c r="F13" s="27"/>
      <c r="G13" s="167" t="s">
        <v>20</v>
      </c>
      <c r="H13" s="27"/>
      <c r="I13" s="167" t="s">
        <v>268</v>
      </c>
      <c r="J13" s="27"/>
      <c r="K13" s="105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4" s="31" customFormat="1" ht="9.9499999999999993" customHeight="1" x14ac:dyDescent="0.2">
      <c r="A14" s="123" t="s">
        <v>265</v>
      </c>
      <c r="B14" s="120" t="s">
        <v>134</v>
      </c>
      <c r="C14" s="34">
        <v>96.969696969696969</v>
      </c>
      <c r="D14" s="34"/>
      <c r="E14" s="34">
        <v>96.240601503759393</v>
      </c>
      <c r="F14" s="26"/>
      <c r="G14" s="34">
        <v>95.748613678373388</v>
      </c>
      <c r="H14" s="34"/>
      <c r="I14" s="34">
        <v>98.135198135198138</v>
      </c>
      <c r="J14" s="26"/>
      <c r="K14" s="122">
        <v>2.4925524925524911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4" s="31" customFormat="1" ht="9.9499999999999993" customHeight="1" x14ac:dyDescent="0.2">
      <c r="A15" s="123" t="s">
        <v>142</v>
      </c>
      <c r="B15" s="120" t="s">
        <v>138</v>
      </c>
      <c r="C15" s="124">
        <v>15092</v>
      </c>
      <c r="D15" s="26"/>
      <c r="E15" s="124">
        <v>17474</v>
      </c>
      <c r="F15" s="26"/>
      <c r="G15" s="124">
        <v>16518</v>
      </c>
      <c r="H15" s="26"/>
      <c r="I15" s="124">
        <v>15106</v>
      </c>
      <c r="J15" s="26"/>
      <c r="K15" s="122">
        <v>-8.5482503935101146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4" s="31" customFormat="1" ht="9.9499999999999993" customHeight="1" x14ac:dyDescent="0.2">
      <c r="A16" s="123" t="s">
        <v>166</v>
      </c>
      <c r="B16" s="120" t="s">
        <v>138</v>
      </c>
      <c r="C16" s="124">
        <v>14804</v>
      </c>
      <c r="D16" s="26"/>
      <c r="E16" s="124">
        <v>15489</v>
      </c>
      <c r="F16" s="26"/>
      <c r="G16" s="124">
        <v>16518</v>
      </c>
      <c r="H16" s="26"/>
      <c r="I16" s="124">
        <v>14016</v>
      </c>
      <c r="J16" s="26"/>
      <c r="K16" s="122">
        <v>-15.147112241191429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9.9499999999999993" customHeight="1" x14ac:dyDescent="0.2">
      <c r="A17" s="145" t="s">
        <v>83</v>
      </c>
      <c r="B17" s="104" t="s">
        <v>138</v>
      </c>
      <c r="C17" s="167" t="s">
        <v>20</v>
      </c>
      <c r="D17" s="27"/>
      <c r="E17" s="167" t="s">
        <v>20</v>
      </c>
      <c r="F17" s="27"/>
      <c r="G17" s="167" t="s">
        <v>20</v>
      </c>
      <c r="H17" s="27"/>
      <c r="I17" s="167">
        <v>14016</v>
      </c>
      <c r="J17" s="27"/>
      <c r="K17" s="105" t="s">
        <v>189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9.9499999999999993" customHeight="1" x14ac:dyDescent="0.2">
      <c r="A18" s="145" t="s">
        <v>126</v>
      </c>
      <c r="B18" s="104" t="s">
        <v>138</v>
      </c>
      <c r="C18" s="167" t="s">
        <v>20</v>
      </c>
      <c r="D18" s="27"/>
      <c r="E18" s="167" t="s">
        <v>20</v>
      </c>
      <c r="F18" s="27"/>
      <c r="G18" s="167" t="s">
        <v>20</v>
      </c>
      <c r="H18" s="27"/>
      <c r="I18" s="167" t="s">
        <v>268</v>
      </c>
      <c r="J18" s="27"/>
      <c r="K18" s="105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9.9499999999999993" customHeight="1" x14ac:dyDescent="0.2">
      <c r="A19" s="123" t="s">
        <v>264</v>
      </c>
      <c r="B19" s="120" t="s">
        <v>134</v>
      </c>
      <c r="C19" s="34">
        <v>98.091704214153197</v>
      </c>
      <c r="D19" s="34"/>
      <c r="E19" s="34">
        <v>88.640265537369814</v>
      </c>
      <c r="F19" s="26"/>
      <c r="G19" s="34">
        <v>100</v>
      </c>
      <c r="H19" s="34"/>
      <c r="I19" s="34">
        <v>92.784324109625317</v>
      </c>
      <c r="J19" s="26"/>
      <c r="K19" s="122">
        <v>-7.2156758903746843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9.9499999999999993" customHeight="1" x14ac:dyDescent="0.2">
      <c r="A20" s="123" t="s">
        <v>248</v>
      </c>
      <c r="B20" s="120" t="s">
        <v>249</v>
      </c>
      <c r="C20" s="34">
        <v>31.441666666666666</v>
      </c>
      <c r="D20" s="34"/>
      <c r="E20" s="34">
        <v>34.12890625</v>
      </c>
      <c r="F20" s="26"/>
      <c r="G20" s="34">
        <v>31.888030888030887</v>
      </c>
      <c r="H20" s="34"/>
      <c r="I20" s="34">
        <v>35.881235154394297</v>
      </c>
      <c r="J20" s="26"/>
      <c r="K20" s="122">
        <v>12.522580275918681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s="31" customFormat="1" ht="9.9499999999999993" customHeight="1" x14ac:dyDescent="0.2">
      <c r="A21" s="160" t="s">
        <v>172</v>
      </c>
      <c r="B21" s="147" t="s">
        <v>140</v>
      </c>
      <c r="C21" s="124">
        <v>5126</v>
      </c>
      <c r="D21" s="26"/>
      <c r="E21" s="124">
        <v>5971</v>
      </c>
      <c r="F21" s="26"/>
      <c r="G21" s="124">
        <v>6046</v>
      </c>
      <c r="H21" s="26"/>
      <c r="I21" s="124">
        <v>6900</v>
      </c>
      <c r="J21" s="26"/>
      <c r="K21" s="122">
        <v>14.125041349652667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9.9499999999999993" customHeight="1" x14ac:dyDescent="0.2">
      <c r="A22" s="145" t="s">
        <v>83</v>
      </c>
      <c r="B22" s="127" t="s">
        <v>140</v>
      </c>
      <c r="C22" s="167" t="s">
        <v>20</v>
      </c>
      <c r="D22" s="27"/>
      <c r="E22" s="167" t="s">
        <v>20</v>
      </c>
      <c r="F22" s="27"/>
      <c r="G22" s="167" t="s">
        <v>20</v>
      </c>
      <c r="H22" s="27"/>
      <c r="I22" s="167">
        <v>6900</v>
      </c>
      <c r="J22" s="27"/>
      <c r="K22" s="105" t="s">
        <v>189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9.9499999999999993" customHeight="1" x14ac:dyDescent="0.2">
      <c r="A23" s="145" t="s">
        <v>126</v>
      </c>
      <c r="B23" s="127" t="s">
        <v>140</v>
      </c>
      <c r="C23" s="167" t="s">
        <v>20</v>
      </c>
      <c r="D23" s="27"/>
      <c r="E23" s="167" t="s">
        <v>20</v>
      </c>
      <c r="F23" s="27"/>
      <c r="G23" s="167" t="s">
        <v>20</v>
      </c>
      <c r="H23" s="27"/>
      <c r="I23" s="167" t="s">
        <v>268</v>
      </c>
      <c r="J23" s="27"/>
      <c r="K23" s="105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9.9499999999999993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9.9499999999999993" customHeight="1" x14ac:dyDescent="0.2">
      <c r="A25" s="126" t="s">
        <v>83</v>
      </c>
      <c r="B25" s="127" t="s">
        <v>140</v>
      </c>
      <c r="C25" s="195">
        <v>44.104440000000004</v>
      </c>
      <c r="D25" s="27"/>
      <c r="E25" s="195">
        <v>27.872330000000002</v>
      </c>
      <c r="F25" s="27"/>
      <c r="G25" s="195">
        <v>30.979680000000002</v>
      </c>
      <c r="H25" s="27"/>
      <c r="I25" s="195">
        <v>42.267200000000003</v>
      </c>
      <c r="J25" s="27"/>
      <c r="K25" s="105">
        <v>36.435237549258105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ht="14.1" customHeight="1" x14ac:dyDescent="0.2">
      <c r="A26" s="135" t="s">
        <v>50</v>
      </c>
      <c r="B26" s="127"/>
      <c r="C26" s="167"/>
      <c r="D26" s="27"/>
      <c r="E26" s="167"/>
      <c r="F26" s="27"/>
      <c r="G26" s="167"/>
      <c r="H26" s="27"/>
      <c r="I26" s="167"/>
      <c r="J26" s="27"/>
      <c r="K26" s="122"/>
      <c r="L26" s="13"/>
      <c r="M26" s="7"/>
      <c r="N26" s="13"/>
      <c r="O26" s="19"/>
      <c r="P26" s="13"/>
      <c r="Q26" s="19"/>
      <c r="R26" s="13"/>
      <c r="S26" s="14"/>
      <c r="T26" s="7"/>
      <c r="U26" s="7"/>
      <c r="V26" s="7"/>
    </row>
    <row r="27" spans="1:22" ht="9.9499999999999993" customHeight="1" x14ac:dyDescent="0.2">
      <c r="A27" s="176" t="s">
        <v>148</v>
      </c>
      <c r="B27" s="104" t="s">
        <v>138</v>
      </c>
      <c r="C27" s="167" t="s">
        <v>196</v>
      </c>
      <c r="D27" s="27"/>
      <c r="E27" s="167" t="s">
        <v>196</v>
      </c>
      <c r="F27" s="27"/>
      <c r="G27" s="167" t="s">
        <v>196</v>
      </c>
      <c r="H27" s="27"/>
      <c r="I27" s="167" t="s">
        <v>196</v>
      </c>
      <c r="J27" s="27"/>
      <c r="K27" s="105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9.9499999999999993" customHeight="1" x14ac:dyDescent="0.2">
      <c r="A28" s="176" t="s">
        <v>158</v>
      </c>
      <c r="B28" s="104" t="s">
        <v>138</v>
      </c>
      <c r="C28" s="167">
        <v>5888</v>
      </c>
      <c r="D28" s="27"/>
      <c r="E28" s="167">
        <v>4144</v>
      </c>
      <c r="F28" s="27"/>
      <c r="G28" s="167">
        <v>4686</v>
      </c>
      <c r="H28" s="27"/>
      <c r="I28" s="167">
        <v>2671</v>
      </c>
      <c r="J28" s="27"/>
      <c r="K28" s="105">
        <v>-43.000426803243705</v>
      </c>
      <c r="L28" s="13"/>
      <c r="M28" s="7"/>
      <c r="N28" s="13"/>
      <c r="O28" s="19"/>
      <c r="P28" s="13"/>
      <c r="Q28" s="19"/>
      <c r="R28" s="13"/>
      <c r="S28" s="14"/>
      <c r="T28" s="7"/>
      <c r="U28" s="7"/>
      <c r="V28" s="7"/>
    </row>
    <row r="29" spans="1:22" ht="9.9499999999999993" customHeight="1" x14ac:dyDescent="0.2">
      <c r="A29" s="176" t="s">
        <v>149</v>
      </c>
      <c r="B29" s="104" t="s">
        <v>138</v>
      </c>
      <c r="C29" s="167">
        <v>514</v>
      </c>
      <c r="D29" s="27"/>
      <c r="E29" s="167" t="s">
        <v>196</v>
      </c>
      <c r="F29" s="27"/>
      <c r="G29" s="167">
        <v>3971</v>
      </c>
      <c r="H29" s="27"/>
      <c r="I29" s="167">
        <v>2261</v>
      </c>
      <c r="J29" s="27"/>
      <c r="K29" s="105">
        <v>-43.062200956937801</v>
      </c>
      <c r="L29" s="13"/>
      <c r="M29" s="7"/>
      <c r="N29" s="13"/>
      <c r="O29" s="19"/>
      <c r="P29" s="13"/>
      <c r="Q29" s="19"/>
      <c r="R29" s="13"/>
      <c r="S29" s="14"/>
      <c r="T29" s="7"/>
      <c r="U29" s="7"/>
      <c r="V29" s="7"/>
    </row>
    <row r="30" spans="1:22" ht="9.9499999999999993" customHeight="1" x14ac:dyDescent="0.2">
      <c r="A30" s="176" t="s">
        <v>150</v>
      </c>
      <c r="B30" s="104" t="s">
        <v>138</v>
      </c>
      <c r="C30" s="167">
        <v>4397</v>
      </c>
      <c r="D30" s="27"/>
      <c r="E30" s="167">
        <v>3765</v>
      </c>
      <c r="F30" s="27"/>
      <c r="G30" s="167">
        <v>3325</v>
      </c>
      <c r="H30" s="27"/>
      <c r="I30" s="167">
        <v>2352</v>
      </c>
      <c r="J30" s="27"/>
      <c r="K30" s="105">
        <v>-29.263157894736846</v>
      </c>
      <c r="L30" s="13"/>
      <c r="M30" s="7"/>
      <c r="N30" s="13"/>
      <c r="O30" s="19"/>
      <c r="P30" s="13"/>
      <c r="Q30" s="19"/>
      <c r="R30" s="13"/>
      <c r="S30" s="14"/>
      <c r="T30" s="7"/>
      <c r="U30" s="7"/>
      <c r="V30" s="7"/>
    </row>
    <row r="31" spans="1:22" ht="9.9499999999999993" customHeight="1" x14ac:dyDescent="0.2">
      <c r="A31" s="176" t="s">
        <v>151</v>
      </c>
      <c r="B31" s="104" t="s">
        <v>138</v>
      </c>
      <c r="C31" s="167">
        <v>3650</v>
      </c>
      <c r="D31" s="27"/>
      <c r="E31" s="167">
        <v>3190</v>
      </c>
      <c r="F31" s="27"/>
      <c r="G31" s="167">
        <v>2549</v>
      </c>
      <c r="H31" s="27"/>
      <c r="I31" s="167">
        <v>1787</v>
      </c>
      <c r="J31" s="27"/>
      <c r="K31" s="105">
        <v>-29.894076108277755</v>
      </c>
      <c r="L31" s="13"/>
      <c r="M31" s="7"/>
      <c r="N31" s="13"/>
      <c r="O31" s="19"/>
      <c r="P31" s="13"/>
      <c r="Q31" s="19"/>
      <c r="R31" s="13"/>
      <c r="S31" s="14"/>
      <c r="T31" s="7"/>
      <c r="U31" s="7"/>
      <c r="V31" s="7"/>
    </row>
    <row r="32" spans="1:22" ht="9.9499999999999993" customHeight="1" x14ac:dyDescent="0.2">
      <c r="A32" s="176" t="s">
        <v>152</v>
      </c>
      <c r="B32" s="104" t="s">
        <v>138</v>
      </c>
      <c r="C32" s="167">
        <v>2756</v>
      </c>
      <c r="D32" s="27"/>
      <c r="E32" s="167">
        <v>2424</v>
      </c>
      <c r="F32" s="27"/>
      <c r="G32" s="167">
        <v>1808</v>
      </c>
      <c r="H32" s="27"/>
      <c r="I32" s="167">
        <v>1257</v>
      </c>
      <c r="J32" s="27"/>
      <c r="K32" s="105">
        <v>-30.475663716814161</v>
      </c>
      <c r="L32" s="13"/>
      <c r="M32" s="7"/>
      <c r="N32" s="13"/>
      <c r="O32" s="19"/>
      <c r="P32" s="13"/>
      <c r="Q32" s="19"/>
      <c r="R32" s="13"/>
      <c r="S32" s="14"/>
      <c r="T32" s="7"/>
      <c r="U32" s="7"/>
      <c r="V32" s="7"/>
    </row>
    <row r="33" spans="1:22" ht="9.9499999999999993" customHeight="1" x14ac:dyDescent="0.2">
      <c r="A33" s="176" t="s">
        <v>153</v>
      </c>
      <c r="B33" s="104" t="s">
        <v>138</v>
      </c>
      <c r="C33" s="167">
        <v>1752</v>
      </c>
      <c r="D33" s="27"/>
      <c r="E33" s="167">
        <v>1496</v>
      </c>
      <c r="F33" s="27"/>
      <c r="G33" s="167">
        <v>1388</v>
      </c>
      <c r="H33" s="27"/>
      <c r="I33" s="167">
        <v>953</v>
      </c>
      <c r="J33" s="27"/>
      <c r="K33" s="105">
        <v>-31.340057636887607</v>
      </c>
      <c r="L33" s="13"/>
      <c r="M33" s="7"/>
      <c r="N33" s="13"/>
      <c r="O33" s="19"/>
      <c r="P33" s="13"/>
      <c r="Q33" s="19"/>
      <c r="R33" s="13"/>
      <c r="S33" s="14"/>
      <c r="T33" s="7"/>
      <c r="U33" s="7"/>
      <c r="V33" s="7"/>
    </row>
    <row r="34" spans="1:22" ht="9.9499999999999993" customHeight="1" x14ac:dyDescent="0.2">
      <c r="A34" s="176" t="s">
        <v>154</v>
      </c>
      <c r="B34" s="104" t="s">
        <v>138</v>
      </c>
      <c r="C34" s="167">
        <v>1129</v>
      </c>
      <c r="D34" s="27"/>
      <c r="E34" s="167">
        <v>1217</v>
      </c>
      <c r="F34" s="27"/>
      <c r="G34" s="167" t="s">
        <v>196</v>
      </c>
      <c r="H34" s="27"/>
      <c r="I34" s="167">
        <v>762</v>
      </c>
      <c r="J34" s="27"/>
      <c r="K34" s="105" t="s">
        <v>189</v>
      </c>
      <c r="L34" s="13"/>
      <c r="M34" s="7"/>
      <c r="N34" s="13"/>
      <c r="O34" s="19"/>
      <c r="P34" s="13"/>
      <c r="Q34" s="19"/>
      <c r="R34" s="13"/>
      <c r="S34" s="14"/>
      <c r="T34" s="7"/>
      <c r="U34" s="7"/>
      <c r="V34" s="7"/>
    </row>
    <row r="35" spans="1:22" s="39" customFormat="1" ht="14.1" customHeight="1" x14ac:dyDescent="0.2">
      <c r="A35" s="135" t="s">
        <v>180</v>
      </c>
      <c r="B35" s="127"/>
      <c r="C35" s="167"/>
      <c r="D35" s="27"/>
      <c r="E35" s="167"/>
      <c r="F35" s="27"/>
      <c r="G35" s="167"/>
      <c r="H35" s="27"/>
      <c r="I35" s="167"/>
      <c r="J35" s="27"/>
      <c r="K35" s="122"/>
      <c r="L35" s="13"/>
      <c r="M35" s="59"/>
      <c r="N35" s="13"/>
      <c r="O35" s="19"/>
      <c r="P35" s="13"/>
      <c r="Q35" s="19"/>
      <c r="R35" s="13"/>
      <c r="S35" s="14"/>
      <c r="T35" s="59"/>
      <c r="U35" s="59"/>
      <c r="V35" s="59"/>
    </row>
    <row r="36" spans="1:22" ht="9.9499999999999993" customHeight="1" x14ac:dyDescent="0.2">
      <c r="A36" s="103" t="s">
        <v>156</v>
      </c>
      <c r="B36" s="104" t="s">
        <v>146</v>
      </c>
      <c r="C36" s="140">
        <v>11.82</v>
      </c>
      <c r="D36" s="33"/>
      <c r="E36" s="140">
        <v>17.14</v>
      </c>
      <c r="F36" s="27"/>
      <c r="G36" s="140">
        <v>14.277777777777779</v>
      </c>
      <c r="H36" s="27"/>
      <c r="I36" s="140" t="s">
        <v>196</v>
      </c>
      <c r="J36" s="27"/>
      <c r="K36" s="105" t="s">
        <v>189</v>
      </c>
      <c r="L36" s="13"/>
      <c r="M36" s="7"/>
      <c r="N36" s="13"/>
      <c r="O36" s="19"/>
      <c r="P36" s="13"/>
      <c r="Q36" s="19"/>
      <c r="R36" s="13"/>
      <c r="S36" s="14"/>
      <c r="T36" s="7"/>
      <c r="U36" s="7"/>
      <c r="V36" s="7"/>
    </row>
    <row r="37" spans="1:22" ht="14.1" customHeight="1" x14ac:dyDescent="0.2">
      <c r="A37" s="15" t="s">
        <v>227</v>
      </c>
      <c r="B37" s="104"/>
      <c r="C37" s="167"/>
      <c r="D37" s="27"/>
      <c r="E37" s="167"/>
      <c r="F37" s="27"/>
      <c r="G37" s="167"/>
      <c r="H37" s="27"/>
      <c r="I37" s="167"/>
      <c r="J37" s="27"/>
      <c r="K37" s="122"/>
      <c r="L37" s="9"/>
      <c r="M37" s="7"/>
      <c r="N37" s="9"/>
      <c r="O37" s="15"/>
      <c r="P37" s="16"/>
      <c r="Q37" s="15"/>
      <c r="R37" s="16"/>
      <c r="S37" s="17"/>
      <c r="T37" s="11"/>
      <c r="U37" s="11"/>
      <c r="V37" s="11"/>
    </row>
    <row r="38" spans="1:22" ht="9.9499999999999993" customHeight="1" x14ac:dyDescent="0.2">
      <c r="A38" s="103" t="s">
        <v>83</v>
      </c>
      <c r="B38" s="104" t="s">
        <v>86</v>
      </c>
      <c r="C38" s="140">
        <v>1.2096568398994048</v>
      </c>
      <c r="D38" s="144" t="s">
        <v>188</v>
      </c>
      <c r="E38" s="140">
        <v>1.0307190690139261</v>
      </c>
      <c r="F38" s="27" t="s">
        <v>188</v>
      </c>
      <c r="G38" s="140">
        <v>1.275206345953475</v>
      </c>
      <c r="H38" s="27"/>
      <c r="I38" s="140">
        <v>1.1821355406290357</v>
      </c>
      <c r="J38" s="27"/>
      <c r="K38" s="105">
        <v>-7.2984898185124774</v>
      </c>
      <c r="L38" s="9"/>
      <c r="M38" s="7"/>
      <c r="N38" s="9"/>
      <c r="O38" s="15"/>
      <c r="P38" s="16"/>
      <c r="Q38" s="15"/>
      <c r="R38" s="16"/>
      <c r="S38" s="17"/>
      <c r="T38" s="11"/>
      <c r="U38" s="11"/>
      <c r="V38" s="11"/>
    </row>
    <row r="39" spans="1:22" s="39" customFormat="1" ht="14.1" customHeight="1" x14ac:dyDescent="0.2">
      <c r="A39" s="135" t="s">
        <v>144</v>
      </c>
      <c r="B39" s="127"/>
      <c r="C39" s="167"/>
      <c r="D39" s="27"/>
      <c r="E39" s="167"/>
      <c r="F39" s="27"/>
      <c r="G39" s="167"/>
      <c r="H39" s="27"/>
      <c r="I39" s="167"/>
      <c r="J39" s="27"/>
      <c r="K39" s="122"/>
      <c r="L39" s="13"/>
      <c r="M39" s="59"/>
      <c r="N39" s="13"/>
      <c r="O39" s="19"/>
      <c r="P39" s="13"/>
      <c r="Q39" s="19"/>
      <c r="R39" s="13"/>
      <c r="S39" s="14"/>
      <c r="T39" s="59"/>
      <c r="U39" s="59"/>
      <c r="V39" s="59"/>
    </row>
    <row r="40" spans="1:22" s="31" customFormat="1" ht="9.9499999999999993" customHeight="1" x14ac:dyDescent="0.2">
      <c r="A40" s="123" t="s">
        <v>266</v>
      </c>
      <c r="B40" s="120" t="s">
        <v>140</v>
      </c>
      <c r="C40" s="124">
        <v>40.33</v>
      </c>
      <c r="D40" s="124"/>
      <c r="E40" s="124">
        <v>69.227999999999994</v>
      </c>
      <c r="F40" s="26"/>
      <c r="G40" s="124">
        <v>96.174000000000007</v>
      </c>
      <c r="H40" s="124"/>
      <c r="I40" s="124">
        <v>195.011</v>
      </c>
      <c r="J40" s="26"/>
      <c r="K40" s="122">
        <v>102.76893963025348</v>
      </c>
      <c r="L40" s="9"/>
      <c r="M40" s="7"/>
      <c r="N40" s="9"/>
      <c r="O40" s="18"/>
      <c r="P40" s="16"/>
      <c r="Q40" s="18"/>
      <c r="R40" s="16"/>
      <c r="S40" s="35"/>
      <c r="T40" s="11"/>
      <c r="U40" s="11"/>
      <c r="V40" s="11"/>
    </row>
    <row r="41" spans="1:22" ht="9.9499999999999993" customHeight="1" x14ac:dyDescent="0.2">
      <c r="A41" s="145" t="s">
        <v>83</v>
      </c>
      <c r="B41" s="127" t="s">
        <v>140</v>
      </c>
      <c r="C41" s="167">
        <v>40.33</v>
      </c>
      <c r="D41" s="63"/>
      <c r="E41" s="167">
        <v>69.227999999999994</v>
      </c>
      <c r="F41" s="27"/>
      <c r="G41" s="167">
        <v>96.174000000000007</v>
      </c>
      <c r="H41" s="27"/>
      <c r="I41" s="167">
        <v>195.011</v>
      </c>
      <c r="J41" s="27"/>
      <c r="K41" s="105">
        <v>102.76893963025348</v>
      </c>
      <c r="L41" s="13"/>
      <c r="M41" s="7"/>
      <c r="N41" s="13"/>
      <c r="O41" s="19"/>
      <c r="P41" s="13"/>
      <c r="Q41" s="19"/>
      <c r="R41" s="13"/>
      <c r="S41" s="14"/>
      <c r="T41" s="7"/>
      <c r="U41" s="7"/>
      <c r="V41" s="7"/>
    </row>
    <row r="42" spans="1:22" ht="9.9499999999999993" customHeight="1" x14ac:dyDescent="0.2">
      <c r="A42" s="145" t="s">
        <v>84</v>
      </c>
      <c r="B42" s="127" t="s">
        <v>140</v>
      </c>
      <c r="C42" s="167" t="s">
        <v>268</v>
      </c>
      <c r="D42" s="27"/>
      <c r="E42" s="167" t="s">
        <v>268</v>
      </c>
      <c r="F42" s="27"/>
      <c r="G42" s="167" t="s">
        <v>268</v>
      </c>
      <c r="H42" s="27"/>
      <c r="I42" s="167" t="s">
        <v>268</v>
      </c>
      <c r="J42" s="27"/>
      <c r="K42" s="105" t="s">
        <v>189</v>
      </c>
      <c r="L42" s="13"/>
      <c r="M42" s="7"/>
      <c r="N42" s="13"/>
      <c r="O42" s="19"/>
      <c r="P42" s="13"/>
      <c r="Q42" s="19"/>
      <c r="R42" s="13"/>
      <c r="S42" s="14"/>
      <c r="T42" s="7"/>
      <c r="U42" s="7"/>
      <c r="V42" s="7"/>
    </row>
    <row r="43" spans="1:22" s="31" customFormat="1" ht="9.9499999999999993" customHeight="1" x14ac:dyDescent="0.2">
      <c r="A43" s="123" t="s">
        <v>267</v>
      </c>
      <c r="B43" s="120" t="s">
        <v>140</v>
      </c>
      <c r="C43" s="124">
        <v>137.816</v>
      </c>
      <c r="D43" s="124"/>
      <c r="E43" s="124">
        <v>76.960999999999999</v>
      </c>
      <c r="F43" s="26"/>
      <c r="G43" s="124">
        <v>57.970999999999997</v>
      </c>
      <c r="H43" s="124"/>
      <c r="I43" s="124">
        <v>116.139</v>
      </c>
      <c r="J43" s="26"/>
      <c r="K43" s="122">
        <v>100.33982508495627</v>
      </c>
      <c r="L43" s="9"/>
      <c r="M43" s="7"/>
      <c r="N43" s="9"/>
      <c r="O43" s="18"/>
      <c r="P43" s="9"/>
      <c r="Q43" s="18"/>
      <c r="R43" s="9"/>
      <c r="S43" s="10"/>
      <c r="T43" s="11"/>
      <c r="U43" s="11"/>
      <c r="V43" s="11"/>
    </row>
    <row r="44" spans="1:22" ht="9.9499999999999993" customHeight="1" x14ac:dyDescent="0.2">
      <c r="A44" s="145" t="s">
        <v>83</v>
      </c>
      <c r="B44" s="127" t="s">
        <v>140</v>
      </c>
      <c r="C44" s="167">
        <v>137.816</v>
      </c>
      <c r="D44" s="63"/>
      <c r="E44" s="167">
        <v>76.960999999999999</v>
      </c>
      <c r="F44" s="27"/>
      <c r="G44" s="167">
        <v>57.970999999999997</v>
      </c>
      <c r="H44" s="27"/>
      <c r="I44" s="167">
        <v>116.139</v>
      </c>
      <c r="J44" s="27"/>
      <c r="K44" s="105">
        <v>100.33982508495627</v>
      </c>
      <c r="L44" s="5"/>
      <c r="M44" s="7"/>
      <c r="N44" s="5"/>
      <c r="O44" s="19"/>
      <c r="P44" s="5"/>
      <c r="Q44" s="19"/>
      <c r="R44" s="5"/>
      <c r="S44" s="14"/>
      <c r="T44" s="7"/>
      <c r="U44" s="7"/>
      <c r="V44" s="7"/>
    </row>
    <row r="45" spans="1:22" ht="9.9499999999999993" customHeight="1" x14ac:dyDescent="0.2">
      <c r="A45" s="145" t="s">
        <v>84</v>
      </c>
      <c r="B45" s="127" t="s">
        <v>140</v>
      </c>
      <c r="C45" s="167" t="s">
        <v>268</v>
      </c>
      <c r="D45" s="27"/>
      <c r="E45" s="167" t="s">
        <v>268</v>
      </c>
      <c r="F45" s="27"/>
      <c r="G45" s="167" t="s">
        <v>268</v>
      </c>
      <c r="H45" s="27"/>
      <c r="I45" s="167" t="s">
        <v>268</v>
      </c>
      <c r="J45" s="27"/>
      <c r="K45" s="105" t="s">
        <v>189</v>
      </c>
      <c r="L45" s="5"/>
      <c r="M45" s="7"/>
      <c r="N45" s="5"/>
      <c r="O45" s="19"/>
      <c r="P45" s="5"/>
      <c r="Q45" s="19"/>
      <c r="R45" s="5"/>
      <c r="S45" s="14"/>
      <c r="T45" s="7"/>
      <c r="U45" s="7"/>
      <c r="V45" s="7"/>
    </row>
    <row r="46" spans="1:22" s="31" customFormat="1" ht="9.9499999999999993" customHeight="1" x14ac:dyDescent="0.2">
      <c r="A46" s="123" t="s">
        <v>250</v>
      </c>
      <c r="B46" s="120" t="s">
        <v>140</v>
      </c>
      <c r="C46" s="124">
        <v>-97.486000000000004</v>
      </c>
      <c r="D46" s="124"/>
      <c r="E46" s="124">
        <v>-7.7330000000000041</v>
      </c>
      <c r="F46" s="26"/>
      <c r="G46" s="124">
        <v>38.20300000000001</v>
      </c>
      <c r="H46" s="124"/>
      <c r="I46" s="124">
        <v>78.872</v>
      </c>
      <c r="J46" s="26"/>
      <c r="K46" s="146">
        <v>106.45499044577646</v>
      </c>
      <c r="L46" s="42"/>
      <c r="M46" s="7"/>
      <c r="N46" s="42"/>
      <c r="O46" s="18"/>
      <c r="P46" s="42"/>
      <c r="Q46" s="18"/>
      <c r="R46" s="42"/>
      <c r="S46" s="10"/>
      <c r="T46" s="11"/>
      <c r="U46" s="11"/>
      <c r="V46" s="11"/>
    </row>
    <row r="47" spans="1:22" ht="14.1" customHeight="1" x14ac:dyDescent="0.2">
      <c r="A47" s="135" t="s">
        <v>157</v>
      </c>
      <c r="B47" s="165"/>
      <c r="C47" s="167"/>
      <c r="D47" s="27"/>
      <c r="E47" s="167"/>
      <c r="F47" s="27"/>
      <c r="G47" s="167"/>
      <c r="H47" s="27"/>
      <c r="I47" s="167"/>
      <c r="J47" s="27"/>
      <c r="K47" s="122"/>
      <c r="M47" s="7"/>
    </row>
    <row r="48" spans="1:22" ht="9.9499999999999993" customHeight="1" x14ac:dyDescent="0.2">
      <c r="A48" s="103" t="s">
        <v>145</v>
      </c>
      <c r="B48" s="104" t="s">
        <v>137</v>
      </c>
      <c r="C48" s="167">
        <v>748</v>
      </c>
      <c r="D48" s="27"/>
      <c r="E48" s="167">
        <v>641</v>
      </c>
      <c r="F48" s="27"/>
      <c r="G48" s="167">
        <v>672</v>
      </c>
      <c r="H48" s="27"/>
      <c r="I48" s="167">
        <v>570</v>
      </c>
      <c r="J48" s="27"/>
      <c r="K48" s="105">
        <v>-15.178571428571431</v>
      </c>
      <c r="M48" s="7"/>
    </row>
    <row r="49" spans="1:20" ht="9.9499999999999993" customHeight="1" x14ac:dyDescent="0.2">
      <c r="A49" s="103" t="s">
        <v>141</v>
      </c>
      <c r="B49" s="104" t="s">
        <v>137</v>
      </c>
      <c r="C49" s="167">
        <v>694</v>
      </c>
      <c r="D49" s="27"/>
      <c r="E49" s="167">
        <v>563</v>
      </c>
      <c r="F49" s="27"/>
      <c r="G49" s="167">
        <v>594</v>
      </c>
      <c r="H49" s="27"/>
      <c r="I49" s="167">
        <v>550</v>
      </c>
      <c r="J49" s="27"/>
      <c r="K49" s="105">
        <v>-7.4074074074074066</v>
      </c>
      <c r="M49" s="7"/>
    </row>
    <row r="50" spans="1:20" s="31" customFormat="1" ht="9.9499999999999993" customHeight="1" x14ac:dyDescent="0.2">
      <c r="A50" s="123" t="s">
        <v>265</v>
      </c>
      <c r="B50" s="120" t="s">
        <v>134</v>
      </c>
      <c r="C50" s="34">
        <v>92.780748663101605</v>
      </c>
      <c r="D50" s="34"/>
      <c r="E50" s="34">
        <v>87.831513260530429</v>
      </c>
      <c r="F50" s="26"/>
      <c r="G50" s="34">
        <v>88.392857142857139</v>
      </c>
      <c r="H50" s="34"/>
      <c r="I50" s="34">
        <v>96.491228070175438</v>
      </c>
      <c r="J50" s="26"/>
      <c r="K50" s="122">
        <v>9.161793372319682</v>
      </c>
      <c r="L50" s="41"/>
      <c r="M50" s="7"/>
    </row>
    <row r="51" spans="1:20" ht="9.9499999999999993" customHeight="1" x14ac:dyDescent="0.2">
      <c r="A51" s="103" t="s">
        <v>142</v>
      </c>
      <c r="B51" s="104" t="s">
        <v>138</v>
      </c>
      <c r="C51" s="167">
        <v>19531</v>
      </c>
      <c r="D51" s="27"/>
      <c r="E51" s="167">
        <v>16193</v>
      </c>
      <c r="F51" s="27" t="s">
        <v>188</v>
      </c>
      <c r="G51" s="167">
        <v>24367</v>
      </c>
      <c r="H51" s="27"/>
      <c r="I51" s="167">
        <v>15810</v>
      </c>
      <c r="J51" s="27"/>
      <c r="K51" s="105">
        <v>-35.117166659826815</v>
      </c>
      <c r="M51" s="7"/>
    </row>
    <row r="52" spans="1:20" ht="9.9499999999999993" customHeight="1" x14ac:dyDescent="0.2">
      <c r="A52" s="103" t="s">
        <v>166</v>
      </c>
      <c r="B52" s="104" t="s">
        <v>138</v>
      </c>
      <c r="C52" s="167">
        <v>16522</v>
      </c>
      <c r="D52" s="27"/>
      <c r="E52" s="167">
        <v>16193</v>
      </c>
      <c r="F52" s="27" t="s">
        <v>188</v>
      </c>
      <c r="G52" s="167">
        <v>24362</v>
      </c>
      <c r="H52" s="27"/>
      <c r="I52" s="167">
        <v>15805</v>
      </c>
      <c r="J52" s="27"/>
      <c r="K52" s="105">
        <v>-35.124374025121085</v>
      </c>
      <c r="M52" s="7"/>
    </row>
    <row r="53" spans="1:20" s="31" customFormat="1" ht="9.9499999999999993" customHeight="1" x14ac:dyDescent="0.2">
      <c r="A53" s="123" t="s">
        <v>264</v>
      </c>
      <c r="B53" s="120" t="s">
        <v>134</v>
      </c>
      <c r="C53" s="34">
        <v>84.593722799651843</v>
      </c>
      <c r="D53" s="34"/>
      <c r="E53" s="34">
        <v>100</v>
      </c>
      <c r="F53" s="26"/>
      <c r="G53" s="34">
        <v>99.979480444863952</v>
      </c>
      <c r="H53" s="34"/>
      <c r="I53" s="34">
        <v>99.968374446552815</v>
      </c>
      <c r="J53" s="26"/>
      <c r="K53" s="122" t="s">
        <v>268</v>
      </c>
      <c r="L53" s="41"/>
      <c r="M53" s="7"/>
    </row>
    <row r="54" spans="1:20" s="31" customFormat="1" ht="9.9499999999999993" customHeight="1" x14ac:dyDescent="0.2">
      <c r="A54" s="123" t="s">
        <v>248</v>
      </c>
      <c r="B54" s="120" t="s">
        <v>249</v>
      </c>
      <c r="C54" s="34">
        <v>28.142651296829971</v>
      </c>
      <c r="D54" s="34"/>
      <c r="E54" s="34">
        <v>28.761989342806395</v>
      </c>
      <c r="F54" s="26" t="s">
        <v>188</v>
      </c>
      <c r="G54" s="34">
        <v>41.021885521885523</v>
      </c>
      <c r="H54" s="34"/>
      <c r="I54" s="34">
        <v>28.745454545454546</v>
      </c>
      <c r="J54" s="26"/>
      <c r="K54" s="122">
        <v>-29.926539992612955</v>
      </c>
      <c r="L54" s="41"/>
      <c r="M54" s="7"/>
    </row>
    <row r="55" spans="1:20" ht="9.9499999999999993" customHeight="1" x14ac:dyDescent="0.2">
      <c r="A55" s="103" t="s">
        <v>139</v>
      </c>
      <c r="B55" s="104" t="s">
        <v>140</v>
      </c>
      <c r="C55" s="167">
        <v>8191</v>
      </c>
      <c r="D55" s="27"/>
      <c r="E55" s="167">
        <v>6814</v>
      </c>
      <c r="F55" s="27" t="s">
        <v>188</v>
      </c>
      <c r="G55" s="167">
        <v>8493</v>
      </c>
      <c r="H55" s="27"/>
      <c r="I55" s="167">
        <v>8129</v>
      </c>
      <c r="J55" s="27"/>
      <c r="K55" s="105">
        <v>-4.2858824914635552</v>
      </c>
      <c r="M55" s="7"/>
    </row>
    <row r="56" spans="1:20" s="39" customFormat="1" ht="14.1" customHeight="1" x14ac:dyDescent="0.2">
      <c r="A56" s="135" t="s">
        <v>38</v>
      </c>
      <c r="B56" s="165"/>
      <c r="C56" s="167"/>
      <c r="D56" s="27"/>
      <c r="E56" s="167"/>
      <c r="F56" s="27"/>
      <c r="G56" s="167"/>
      <c r="H56" s="27"/>
      <c r="I56" s="167"/>
      <c r="J56" s="27"/>
      <c r="K56" s="105"/>
      <c r="M56" s="59"/>
    </row>
    <row r="57" spans="1:20" ht="9.9499999999999993" customHeight="1" x14ac:dyDescent="0.2">
      <c r="A57" s="103" t="s">
        <v>145</v>
      </c>
      <c r="B57" s="104" t="s">
        <v>137</v>
      </c>
      <c r="C57" s="167">
        <v>1863</v>
      </c>
      <c r="D57" s="27"/>
      <c r="E57" s="167">
        <v>1736</v>
      </c>
      <c r="F57" s="27"/>
      <c r="G57" s="167">
        <v>1734</v>
      </c>
      <c r="H57" s="27"/>
      <c r="I57" s="167">
        <v>1454</v>
      </c>
      <c r="J57" s="27"/>
      <c r="K57" s="105">
        <v>-16.147635524798154</v>
      </c>
      <c r="M57" s="7"/>
      <c r="N57" s="30"/>
      <c r="O57" s="30"/>
      <c r="P57" s="30"/>
      <c r="Q57" s="30"/>
      <c r="R57" s="30"/>
      <c r="S57" s="30"/>
      <c r="T57" s="30"/>
    </row>
    <row r="58" spans="1:20" ht="9.9499999999999993" customHeight="1" x14ac:dyDescent="0.2">
      <c r="A58" s="103" t="s">
        <v>141</v>
      </c>
      <c r="B58" s="104" t="s">
        <v>137</v>
      </c>
      <c r="C58" s="167">
        <v>1743</v>
      </c>
      <c r="D58" s="27"/>
      <c r="E58" s="167">
        <v>1616</v>
      </c>
      <c r="F58" s="27"/>
      <c r="G58" s="167">
        <v>1614</v>
      </c>
      <c r="H58" s="27"/>
      <c r="I58" s="167">
        <v>1417</v>
      </c>
      <c r="J58" s="27"/>
      <c r="K58" s="105">
        <v>-12.205700123915742</v>
      </c>
      <c r="M58" s="7"/>
    </row>
    <row r="59" spans="1:20" s="31" customFormat="1" ht="9.9499999999999993" customHeight="1" x14ac:dyDescent="0.2">
      <c r="A59" s="123" t="s">
        <v>265</v>
      </c>
      <c r="B59" s="120" t="s">
        <v>134</v>
      </c>
      <c r="C59" s="34">
        <v>93.558776167471819</v>
      </c>
      <c r="D59" s="34"/>
      <c r="E59" s="34">
        <v>93.087557603686633</v>
      </c>
      <c r="F59" s="26"/>
      <c r="G59" s="34">
        <v>93.079584775086516</v>
      </c>
      <c r="H59" s="34"/>
      <c r="I59" s="34">
        <v>97.455295735900961</v>
      </c>
      <c r="J59" s="26"/>
      <c r="K59" s="122">
        <v>4.7010426307634745</v>
      </c>
      <c r="L59" s="41"/>
      <c r="M59" s="7"/>
    </row>
    <row r="60" spans="1:20" ht="9.9499999999999993" customHeight="1" x14ac:dyDescent="0.2">
      <c r="A60" s="103" t="s">
        <v>142</v>
      </c>
      <c r="B60" s="104" t="s">
        <v>138</v>
      </c>
      <c r="C60" s="167">
        <v>50056</v>
      </c>
      <c r="D60" s="27"/>
      <c r="E60" s="167">
        <v>48136</v>
      </c>
      <c r="F60" s="27" t="s">
        <v>188</v>
      </c>
      <c r="G60" s="167">
        <v>55362</v>
      </c>
      <c r="H60" s="27"/>
      <c r="I60" s="167">
        <v>44104</v>
      </c>
      <c r="J60" s="27"/>
      <c r="K60" s="105">
        <v>-20.335248004046093</v>
      </c>
      <c r="M60" s="7"/>
    </row>
    <row r="61" spans="1:20" ht="9.9499999999999993" customHeight="1" x14ac:dyDescent="0.2">
      <c r="A61" s="103" t="s">
        <v>166</v>
      </c>
      <c r="B61" s="104" t="s">
        <v>138</v>
      </c>
      <c r="C61" s="167">
        <v>46023</v>
      </c>
      <c r="D61" s="27"/>
      <c r="E61" s="167">
        <v>46151</v>
      </c>
      <c r="F61" s="27" t="s">
        <v>188</v>
      </c>
      <c r="G61" s="167">
        <v>54337</v>
      </c>
      <c r="H61" s="27"/>
      <c r="I61" s="167">
        <v>42917</v>
      </c>
      <c r="J61" s="27"/>
      <c r="K61" s="105">
        <v>-21.01698658372748</v>
      </c>
      <c r="M61" s="7"/>
    </row>
    <row r="62" spans="1:20" s="31" customFormat="1" ht="9.9499999999999993" customHeight="1" x14ac:dyDescent="0.2">
      <c r="A62" s="123" t="s">
        <v>264</v>
      </c>
      <c r="B62" s="120" t="s">
        <v>134</v>
      </c>
      <c r="C62" s="34">
        <v>91.943023813329077</v>
      </c>
      <c r="D62" s="34"/>
      <c r="E62" s="34">
        <v>95.876267242812034</v>
      </c>
      <c r="F62" s="26" t="s">
        <v>188</v>
      </c>
      <c r="G62" s="34">
        <v>98.148549546620416</v>
      </c>
      <c r="H62" s="34"/>
      <c r="I62" s="34">
        <v>97.3086341374932</v>
      </c>
      <c r="J62" s="26"/>
      <c r="K62" s="122">
        <v>-0.85575936986033163</v>
      </c>
      <c r="L62" s="41"/>
      <c r="M62" s="7"/>
    </row>
    <row r="63" spans="1:20" ht="9.9499999999999993" customHeight="1" x14ac:dyDescent="0.2">
      <c r="A63" s="103" t="s">
        <v>248</v>
      </c>
      <c r="B63" s="120" t="s">
        <v>249</v>
      </c>
      <c r="C63" s="34">
        <v>28.718301778542742</v>
      </c>
      <c r="D63" s="34"/>
      <c r="E63" s="34">
        <v>29.787128712871286</v>
      </c>
      <c r="F63" s="26" t="s">
        <v>188</v>
      </c>
      <c r="G63" s="34">
        <v>34.301115241635685</v>
      </c>
      <c r="H63" s="34"/>
      <c r="I63" s="34">
        <v>31.124911785462245</v>
      </c>
      <c r="J63" s="27"/>
      <c r="K63" s="122">
        <v>-9.2597673101837525</v>
      </c>
      <c r="M63" s="7"/>
    </row>
    <row r="64" spans="1:20" ht="9.9499999999999993" customHeight="1" x14ac:dyDescent="0.2">
      <c r="A64" s="103" t="s">
        <v>139</v>
      </c>
      <c r="B64" s="104" t="s">
        <v>140</v>
      </c>
      <c r="C64" s="167">
        <v>21495</v>
      </c>
      <c r="D64" s="27"/>
      <c r="E64" s="167">
        <v>20894</v>
      </c>
      <c r="F64" s="27" t="s">
        <v>188</v>
      </c>
      <c r="G64" s="167">
        <v>21357</v>
      </c>
      <c r="H64" s="27"/>
      <c r="I64" s="167">
        <v>22095</v>
      </c>
      <c r="J64" s="27"/>
      <c r="K64" s="105">
        <v>3.4555415086388486</v>
      </c>
      <c r="M64" s="7"/>
    </row>
    <row r="65" spans="1:11" ht="3" customHeight="1" thickBot="1" x14ac:dyDescent="0.25">
      <c r="A65" s="106"/>
      <c r="B65" s="106"/>
      <c r="C65" s="132"/>
      <c r="D65" s="133"/>
      <c r="E65" s="106"/>
      <c r="F65" s="133"/>
      <c r="G65" s="106"/>
      <c r="H65" s="133"/>
      <c r="I65" s="106"/>
      <c r="J65" s="133"/>
      <c r="K65" s="134"/>
    </row>
    <row r="66" spans="1:11" ht="14.1" customHeight="1" x14ac:dyDescent="0.2">
      <c r="A66" s="58" t="s">
        <v>192</v>
      </c>
      <c r="B66" s="39"/>
      <c r="C66" s="63"/>
      <c r="D66" s="118"/>
      <c r="E66" s="39"/>
      <c r="F66" s="118"/>
      <c r="G66" s="39"/>
      <c r="H66" s="118"/>
      <c r="I66" s="39"/>
      <c r="J66" s="118"/>
      <c r="K66" s="39"/>
    </row>
    <row r="67" spans="1:11" ht="8.1" customHeight="1" x14ac:dyDescent="0.2">
      <c r="A67" s="58" t="s">
        <v>263</v>
      </c>
      <c r="B67" s="39"/>
      <c r="C67" s="63"/>
      <c r="D67" s="118"/>
      <c r="E67" s="39"/>
      <c r="F67" s="118"/>
      <c r="G67" s="39"/>
      <c r="H67" s="118"/>
      <c r="I67" s="39"/>
      <c r="J67" s="118"/>
      <c r="K67" s="39"/>
    </row>
    <row r="68" spans="1:11" ht="8.1" customHeight="1" x14ac:dyDescent="0.2">
      <c r="A68" s="58" t="s">
        <v>291</v>
      </c>
      <c r="B68" s="39"/>
      <c r="C68" s="63"/>
      <c r="D68" s="118"/>
      <c r="E68" s="39"/>
      <c r="F68" s="118"/>
      <c r="G68" s="39"/>
      <c r="H68" s="118"/>
      <c r="I68" s="39"/>
      <c r="J68" s="118"/>
      <c r="K68" s="39"/>
    </row>
    <row r="69" spans="1:11" ht="8.1" customHeight="1" x14ac:dyDescent="0.2">
      <c r="A69" s="58" t="s">
        <v>255</v>
      </c>
      <c r="B69" s="39"/>
      <c r="C69" s="63"/>
      <c r="D69" s="118"/>
      <c r="E69" s="39"/>
      <c r="F69" s="118"/>
      <c r="G69" s="39"/>
      <c r="H69" s="118"/>
      <c r="I69" s="39"/>
      <c r="J69" s="118"/>
      <c r="K69" s="39"/>
    </row>
    <row r="70" spans="1:11" ht="14.1" customHeight="1" x14ac:dyDescent="0.2">
      <c r="A70" s="131" t="s">
        <v>289</v>
      </c>
      <c r="B70" s="39"/>
      <c r="C70" s="63"/>
      <c r="D70" s="118"/>
      <c r="E70" s="39"/>
      <c r="F70" s="118"/>
      <c r="G70" s="39"/>
      <c r="H70" s="118"/>
      <c r="I70" s="39"/>
      <c r="J70" s="118"/>
      <c r="K70" s="39"/>
    </row>
    <row r="71" spans="1:11" x14ac:dyDescent="0.2">
      <c r="A71" s="57"/>
      <c r="B71" s="25"/>
      <c r="C71" s="61"/>
      <c r="D71" s="29"/>
      <c r="E71" s="25"/>
      <c r="F71" s="29"/>
      <c r="G71" s="25"/>
      <c r="H71" s="29"/>
      <c r="I71" s="25"/>
      <c r="J71" s="29"/>
      <c r="K71" s="25"/>
    </row>
    <row r="72" spans="1:11" x14ac:dyDescent="0.2">
      <c r="B72" s="25"/>
      <c r="C72" s="61"/>
      <c r="D72" s="29"/>
      <c r="E72" s="25"/>
      <c r="F72" s="29"/>
      <c r="G72" s="25"/>
      <c r="H72" s="29"/>
      <c r="I72" s="25"/>
      <c r="J72" s="29"/>
      <c r="K72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85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9"/>
  <dimension ref="A1:X67"/>
  <sheetViews>
    <sheetView showGridLines="0" zoomScale="115" zoomScaleNormal="12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53" customWidth="1"/>
    <col min="4" max="4" width="1.5703125" style="28" customWidth="1"/>
    <col min="5" max="5" width="9.28515625" customWidth="1"/>
    <col min="6" max="6" width="1.5703125" style="28" customWidth="1"/>
    <col min="7" max="7" width="9.28515625" customWidth="1"/>
    <col min="8" max="8" width="1.5703125" style="28" customWidth="1"/>
    <col min="9" max="9" width="9.28515625" customWidth="1"/>
    <col min="10" max="10" width="1.5703125" style="28" customWidth="1"/>
    <col min="11" max="11" width="9" customWidth="1"/>
    <col min="12" max="12" width="1.5703125" style="39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4" ht="15" customHeight="1" x14ac:dyDescent="0.2">
      <c r="A1" s="74"/>
      <c r="B1" s="89"/>
      <c r="C1" s="89"/>
      <c r="D1" s="89"/>
      <c r="E1" s="89"/>
      <c r="F1" s="89"/>
      <c r="G1" s="89"/>
      <c r="H1" s="89"/>
      <c r="I1" s="89"/>
      <c r="J1" s="89"/>
      <c r="K1" s="90"/>
      <c r="L1" s="108"/>
      <c r="M1" s="20"/>
      <c r="N1" s="20"/>
      <c r="O1" s="20"/>
      <c r="P1" s="20"/>
      <c r="Q1" s="20"/>
      <c r="R1" s="20"/>
      <c r="S1" s="20"/>
      <c r="T1" s="1"/>
      <c r="U1" s="1"/>
      <c r="V1" s="1"/>
    </row>
    <row r="2" spans="1:24" ht="24" customHeight="1" x14ac:dyDescent="0.2">
      <c r="A2" s="91" t="s">
        <v>11</v>
      </c>
      <c r="B2" s="68"/>
      <c r="C2" s="68"/>
      <c r="D2" s="68"/>
      <c r="E2" s="68"/>
      <c r="F2" s="68"/>
      <c r="G2" s="68"/>
      <c r="H2" s="68"/>
      <c r="I2" s="68"/>
      <c r="J2" s="68"/>
      <c r="K2" s="92"/>
      <c r="L2" s="9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4" ht="18" customHeight="1" thickBot="1" x14ac:dyDescent="0.25">
      <c r="A3" s="94" t="s">
        <v>304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3"/>
      <c r="M3" s="43"/>
      <c r="N3" s="43"/>
      <c r="O3" s="43"/>
      <c r="P3" s="44"/>
      <c r="Q3" s="43"/>
      <c r="R3" s="44"/>
      <c r="S3" s="43"/>
      <c r="T3" s="66"/>
      <c r="U3" s="67"/>
      <c r="V3" s="67"/>
      <c r="W3" s="54"/>
      <c r="X3" s="54"/>
    </row>
    <row r="4" spans="1:24" s="49" customFormat="1" ht="15" customHeight="1" x14ac:dyDescent="0.2">
      <c r="A4" s="97"/>
      <c r="B4" s="98" t="s">
        <v>133</v>
      </c>
      <c r="C4" s="98">
        <v>2012</v>
      </c>
      <c r="D4" s="98"/>
      <c r="E4" s="98">
        <v>2013</v>
      </c>
      <c r="F4" s="98"/>
      <c r="G4" s="98">
        <v>2014</v>
      </c>
      <c r="H4" s="98"/>
      <c r="I4" s="98">
        <v>2015</v>
      </c>
      <c r="J4" s="98"/>
      <c r="K4" s="99" t="s">
        <v>295</v>
      </c>
      <c r="L4" s="109"/>
      <c r="M4" s="47"/>
      <c r="N4" s="46"/>
      <c r="O4" s="47"/>
      <c r="P4" s="46"/>
      <c r="Q4" s="47"/>
      <c r="R4" s="48"/>
      <c r="S4" s="47"/>
      <c r="T4" s="45"/>
      <c r="U4" s="45"/>
      <c r="V4" s="45"/>
      <c r="W4" s="62"/>
      <c r="X4" s="62"/>
    </row>
    <row r="5" spans="1:24" s="49" customFormat="1" ht="12.95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2" t="s">
        <v>134</v>
      </c>
      <c r="L5" s="109"/>
      <c r="M5" s="47"/>
      <c r="N5" s="46"/>
      <c r="O5" s="47"/>
      <c r="P5" s="46"/>
      <c r="Q5" s="47"/>
      <c r="R5" s="48"/>
      <c r="S5" s="47"/>
      <c r="T5" s="50"/>
      <c r="U5" s="50"/>
      <c r="V5" s="50"/>
    </row>
    <row r="6" spans="1:24" s="39" customFormat="1" ht="15" customHeight="1" x14ac:dyDescent="0.2">
      <c r="A6" s="75" t="s">
        <v>135</v>
      </c>
      <c r="B6" s="120"/>
      <c r="C6" s="120"/>
      <c r="D6" s="104"/>
      <c r="E6" s="120"/>
      <c r="F6" s="104"/>
      <c r="G6" s="120"/>
      <c r="H6" s="104"/>
      <c r="I6" s="120"/>
      <c r="J6" s="104"/>
      <c r="K6" s="12"/>
      <c r="L6" s="5"/>
      <c r="M6" s="12"/>
      <c r="N6" s="76"/>
      <c r="O6" s="12"/>
      <c r="P6" s="13"/>
      <c r="Q6" s="12"/>
      <c r="R6" s="13"/>
      <c r="S6" s="76"/>
      <c r="T6" s="59"/>
      <c r="U6" s="59"/>
      <c r="V6" s="59"/>
    </row>
    <row r="7" spans="1:24" ht="10.5" customHeight="1" x14ac:dyDescent="0.2">
      <c r="A7" s="123" t="s">
        <v>143</v>
      </c>
      <c r="B7" s="120" t="s">
        <v>136</v>
      </c>
      <c r="C7" s="186">
        <v>449</v>
      </c>
      <c r="D7" s="26" t="s">
        <v>187</v>
      </c>
      <c r="E7" s="182">
        <v>453</v>
      </c>
      <c r="F7" s="26" t="s">
        <v>187</v>
      </c>
      <c r="G7" s="182">
        <v>451</v>
      </c>
      <c r="H7" s="26" t="s">
        <v>187</v>
      </c>
      <c r="I7" s="182">
        <v>461</v>
      </c>
      <c r="J7" s="26" t="s">
        <v>187</v>
      </c>
      <c r="K7" s="122">
        <v>2.2172949002217335</v>
      </c>
      <c r="L7" s="9"/>
      <c r="M7" s="7"/>
      <c r="N7" s="9"/>
      <c r="O7" s="8"/>
      <c r="P7" s="9"/>
      <c r="Q7" s="8"/>
      <c r="R7" s="9"/>
      <c r="S7" s="10"/>
      <c r="T7" s="21"/>
      <c r="U7" s="21"/>
      <c r="V7" s="21"/>
    </row>
    <row r="8" spans="1:24" ht="10.5" customHeight="1" x14ac:dyDescent="0.2">
      <c r="A8" s="145" t="s">
        <v>85</v>
      </c>
      <c r="B8" s="104" t="s">
        <v>136</v>
      </c>
      <c r="C8" s="129">
        <v>448</v>
      </c>
      <c r="D8" s="27" t="s">
        <v>187</v>
      </c>
      <c r="E8" s="129">
        <v>452</v>
      </c>
      <c r="F8" s="27" t="s">
        <v>187</v>
      </c>
      <c r="G8" s="129">
        <v>449</v>
      </c>
      <c r="H8" s="27" t="s">
        <v>187</v>
      </c>
      <c r="I8" s="129">
        <v>459</v>
      </c>
      <c r="J8" s="27" t="s">
        <v>187</v>
      </c>
      <c r="K8" s="105">
        <v>2.2271714922049046</v>
      </c>
      <c r="L8" s="9"/>
      <c r="M8" s="7"/>
      <c r="N8" s="9"/>
      <c r="O8" s="8"/>
      <c r="P8" s="9"/>
      <c r="Q8" s="8"/>
      <c r="R8" s="9"/>
      <c r="S8" s="10"/>
      <c r="T8" s="21"/>
      <c r="U8" s="21"/>
      <c r="V8" s="21"/>
    </row>
    <row r="9" spans="1:24" ht="10.5" customHeight="1" x14ac:dyDescent="0.2">
      <c r="A9" s="145" t="s">
        <v>127</v>
      </c>
      <c r="B9" s="104" t="s">
        <v>136</v>
      </c>
      <c r="C9" s="129">
        <v>6</v>
      </c>
      <c r="D9" s="27" t="s">
        <v>187</v>
      </c>
      <c r="E9" s="129">
        <v>5</v>
      </c>
      <c r="F9" s="27" t="s">
        <v>187</v>
      </c>
      <c r="G9" s="129">
        <v>6</v>
      </c>
      <c r="H9" s="27" t="s">
        <v>187</v>
      </c>
      <c r="I9" s="129">
        <v>6</v>
      </c>
      <c r="J9" s="27" t="s">
        <v>187</v>
      </c>
      <c r="K9" s="105" t="s">
        <v>268</v>
      </c>
      <c r="L9" s="9"/>
      <c r="M9" s="7"/>
      <c r="N9" s="9"/>
      <c r="O9" s="8"/>
      <c r="P9" s="9"/>
      <c r="Q9" s="8"/>
      <c r="R9" s="9"/>
      <c r="S9" s="10"/>
      <c r="T9" s="21"/>
      <c r="U9" s="21"/>
      <c r="V9" s="21"/>
    </row>
    <row r="10" spans="1:24" ht="10.5" customHeight="1" x14ac:dyDescent="0.2">
      <c r="A10" s="123" t="s">
        <v>145</v>
      </c>
      <c r="B10" s="120" t="s">
        <v>137</v>
      </c>
      <c r="C10" s="30">
        <v>410</v>
      </c>
      <c r="D10" s="26"/>
      <c r="E10" s="30">
        <v>487</v>
      </c>
      <c r="F10" s="26"/>
      <c r="G10" s="30">
        <v>475</v>
      </c>
      <c r="H10" s="26"/>
      <c r="I10" s="30">
        <v>448</v>
      </c>
      <c r="J10" s="26"/>
      <c r="K10" s="122">
        <v>-5.6842105263157912</v>
      </c>
      <c r="L10" s="9"/>
      <c r="M10" s="7"/>
      <c r="N10" s="30"/>
      <c r="O10" s="30"/>
      <c r="P10" s="30"/>
      <c r="Q10" s="30"/>
      <c r="R10" s="30"/>
      <c r="S10" s="30"/>
      <c r="T10" s="30"/>
      <c r="U10" s="11"/>
      <c r="V10" s="11"/>
    </row>
    <row r="11" spans="1:24" ht="10.5" customHeight="1" x14ac:dyDescent="0.2">
      <c r="A11" s="123" t="s">
        <v>141</v>
      </c>
      <c r="B11" s="120" t="s">
        <v>137</v>
      </c>
      <c r="C11" s="30">
        <v>373</v>
      </c>
      <c r="D11" s="26"/>
      <c r="E11" s="30">
        <v>446</v>
      </c>
      <c r="F11" s="26"/>
      <c r="G11" s="30">
        <v>415</v>
      </c>
      <c r="H11" s="26"/>
      <c r="I11" s="30">
        <v>425</v>
      </c>
      <c r="J11" s="26"/>
      <c r="K11" s="122">
        <v>2.4096385542168752</v>
      </c>
      <c r="L11" s="9"/>
      <c r="M11" s="7"/>
      <c r="N11" s="9"/>
      <c r="O11" s="8"/>
      <c r="P11" s="9"/>
      <c r="Q11" s="8"/>
      <c r="R11" s="9"/>
      <c r="S11" s="10"/>
      <c r="T11" s="11"/>
      <c r="U11" s="11"/>
      <c r="V11" s="11"/>
    </row>
    <row r="12" spans="1:24" ht="10.5" customHeight="1" x14ac:dyDescent="0.2">
      <c r="A12" s="145" t="s">
        <v>85</v>
      </c>
      <c r="B12" s="104" t="s">
        <v>137</v>
      </c>
      <c r="C12" s="121">
        <v>363</v>
      </c>
      <c r="D12" s="27"/>
      <c r="E12" s="188" t="s">
        <v>196</v>
      </c>
      <c r="F12" s="27"/>
      <c r="G12" s="121">
        <v>415</v>
      </c>
      <c r="H12" s="27"/>
      <c r="I12" s="121">
        <v>425</v>
      </c>
      <c r="J12" s="27"/>
      <c r="K12" s="105">
        <v>2.4096385542168752</v>
      </c>
      <c r="L12" s="13"/>
      <c r="M12" s="7"/>
      <c r="N12" s="13"/>
      <c r="O12" s="12"/>
      <c r="P12" s="13"/>
      <c r="Q12" s="12"/>
      <c r="R12" s="13"/>
      <c r="S12" s="14"/>
      <c r="T12" s="7"/>
      <c r="U12" s="7"/>
      <c r="V12" s="7"/>
    </row>
    <row r="13" spans="1:24" ht="10.5" customHeight="1" x14ac:dyDescent="0.2">
      <c r="A13" s="145" t="s">
        <v>127</v>
      </c>
      <c r="B13" s="104" t="s">
        <v>137</v>
      </c>
      <c r="C13" s="121">
        <v>10</v>
      </c>
      <c r="D13" s="27"/>
      <c r="E13" s="188" t="s">
        <v>196</v>
      </c>
      <c r="F13" s="27"/>
      <c r="G13" s="188" t="s">
        <v>268</v>
      </c>
      <c r="H13" s="27"/>
      <c r="I13" s="187" t="s">
        <v>268</v>
      </c>
      <c r="J13" s="27"/>
      <c r="K13" s="105" t="s">
        <v>189</v>
      </c>
      <c r="L13" s="13"/>
      <c r="M13" s="7"/>
      <c r="N13" s="13"/>
      <c r="O13" s="12"/>
      <c r="P13" s="13"/>
      <c r="Q13" s="12"/>
      <c r="R13" s="13"/>
      <c r="S13" s="14"/>
      <c r="T13" s="7"/>
      <c r="U13" s="7"/>
      <c r="V13" s="7"/>
    </row>
    <row r="14" spans="1:24" s="31" customFormat="1" ht="10.5" customHeight="1" x14ac:dyDescent="0.2">
      <c r="A14" s="123" t="s">
        <v>265</v>
      </c>
      <c r="B14" s="120" t="s">
        <v>134</v>
      </c>
      <c r="C14" s="138">
        <v>90.975609756097569</v>
      </c>
      <c r="D14" s="138"/>
      <c r="E14" s="138">
        <v>91.581108829568791</v>
      </c>
      <c r="F14" s="138"/>
      <c r="G14" s="138">
        <v>87.368421052631589</v>
      </c>
      <c r="H14" s="138"/>
      <c r="I14" s="138">
        <v>94.866071428571431</v>
      </c>
      <c r="J14" s="138"/>
      <c r="K14" s="122">
        <v>8.5816480206540433</v>
      </c>
      <c r="L14" s="9"/>
      <c r="M14" s="7"/>
      <c r="N14" s="9"/>
      <c r="O14" s="8"/>
      <c r="P14" s="9"/>
      <c r="Q14" s="8"/>
      <c r="R14" s="9"/>
      <c r="S14" s="10"/>
      <c r="T14" s="11"/>
      <c r="U14" s="11"/>
      <c r="V14" s="11"/>
    </row>
    <row r="15" spans="1:24" ht="10.5" customHeight="1" x14ac:dyDescent="0.2">
      <c r="A15" s="123" t="s">
        <v>142</v>
      </c>
      <c r="B15" s="120" t="s">
        <v>138</v>
      </c>
      <c r="C15" s="30">
        <v>6983</v>
      </c>
      <c r="D15" s="27"/>
      <c r="E15" s="30">
        <v>6534</v>
      </c>
      <c r="F15" s="27"/>
      <c r="G15" s="30">
        <v>9568</v>
      </c>
      <c r="H15" s="27"/>
      <c r="I15" s="30">
        <v>10817</v>
      </c>
      <c r="J15" s="27"/>
      <c r="K15" s="122">
        <v>13.053929765886284</v>
      </c>
      <c r="L15" s="9"/>
      <c r="M15" s="7"/>
      <c r="N15" s="9"/>
      <c r="O15" s="8"/>
      <c r="P15" s="9"/>
      <c r="Q15" s="8"/>
      <c r="R15" s="9"/>
      <c r="S15" s="10"/>
      <c r="T15" s="11"/>
      <c r="U15" s="11"/>
      <c r="V15" s="11"/>
    </row>
    <row r="16" spans="1:24" ht="10.5" customHeight="1" x14ac:dyDescent="0.2">
      <c r="A16" s="123" t="s">
        <v>166</v>
      </c>
      <c r="B16" s="120" t="s">
        <v>138</v>
      </c>
      <c r="C16" s="30">
        <v>6982</v>
      </c>
      <c r="D16" s="27"/>
      <c r="E16" s="30">
        <v>6533</v>
      </c>
      <c r="F16" s="27"/>
      <c r="G16" s="30">
        <v>7839</v>
      </c>
      <c r="H16" s="27"/>
      <c r="I16" s="30">
        <v>10659</v>
      </c>
      <c r="J16" s="27"/>
      <c r="K16" s="122">
        <v>35.973976272483732</v>
      </c>
      <c r="L16" s="9"/>
      <c r="M16" s="7"/>
      <c r="N16" s="9"/>
      <c r="O16" s="8"/>
      <c r="P16" s="9"/>
      <c r="Q16" s="8"/>
      <c r="R16" s="9"/>
      <c r="S16" s="10"/>
      <c r="T16" s="11"/>
      <c r="U16" s="11"/>
      <c r="V16" s="11"/>
    </row>
    <row r="17" spans="1:22" ht="10.5" customHeight="1" x14ac:dyDescent="0.2">
      <c r="A17" s="145" t="s">
        <v>85</v>
      </c>
      <c r="B17" s="104" t="s">
        <v>138</v>
      </c>
      <c r="C17" s="188" t="s">
        <v>196</v>
      </c>
      <c r="D17" s="27"/>
      <c r="E17" s="188" t="s">
        <v>196</v>
      </c>
      <c r="F17" s="27"/>
      <c r="G17" s="121">
        <v>7839</v>
      </c>
      <c r="H17" s="27"/>
      <c r="I17" s="121">
        <v>10659</v>
      </c>
      <c r="J17" s="27"/>
      <c r="K17" s="105">
        <v>35.973976272483732</v>
      </c>
      <c r="L17" s="13"/>
      <c r="M17" s="7"/>
      <c r="N17" s="13"/>
      <c r="O17" s="12"/>
      <c r="P17" s="13"/>
      <c r="Q17" s="12"/>
      <c r="R17" s="13"/>
      <c r="S17" s="14"/>
      <c r="T17" s="7"/>
      <c r="U17" s="7"/>
      <c r="V17" s="7"/>
    </row>
    <row r="18" spans="1:22" ht="10.5" customHeight="1" x14ac:dyDescent="0.2">
      <c r="A18" s="145" t="s">
        <v>127</v>
      </c>
      <c r="B18" s="104" t="s">
        <v>138</v>
      </c>
      <c r="C18" s="188" t="s">
        <v>196</v>
      </c>
      <c r="D18" s="156"/>
      <c r="E18" s="188" t="s">
        <v>196</v>
      </c>
      <c r="F18" s="27"/>
      <c r="G18" s="188" t="s">
        <v>268</v>
      </c>
      <c r="H18" s="27"/>
      <c r="I18" s="187" t="s">
        <v>268</v>
      </c>
      <c r="J18" s="27"/>
      <c r="K18" s="105" t="s">
        <v>189</v>
      </c>
      <c r="L18" s="13"/>
      <c r="M18" s="7"/>
      <c r="N18" s="13"/>
      <c r="O18" s="12"/>
      <c r="P18" s="13"/>
      <c r="Q18" s="12"/>
      <c r="R18" s="13"/>
      <c r="S18" s="14"/>
      <c r="T18" s="7"/>
      <c r="U18" s="7"/>
      <c r="V18" s="7"/>
    </row>
    <row r="19" spans="1:22" s="31" customFormat="1" ht="10.5" customHeight="1" x14ac:dyDescent="0.2">
      <c r="A19" s="123" t="s">
        <v>264</v>
      </c>
      <c r="B19" s="120" t="s">
        <v>134</v>
      </c>
      <c r="C19" s="138">
        <v>99.985679507375053</v>
      </c>
      <c r="D19" s="138"/>
      <c r="E19" s="138">
        <v>99.984695439240895</v>
      </c>
      <c r="F19" s="26"/>
      <c r="G19" s="138">
        <v>81.929347826086953</v>
      </c>
      <c r="H19" s="138"/>
      <c r="I19" s="138">
        <v>98.539336230008317</v>
      </c>
      <c r="J19" s="26"/>
      <c r="K19" s="122">
        <v>20.273551352049957</v>
      </c>
      <c r="L19" s="9"/>
      <c r="M19" s="7"/>
      <c r="N19" s="9"/>
      <c r="O19" s="8"/>
      <c r="P19" s="9"/>
      <c r="Q19" s="8"/>
      <c r="R19" s="9"/>
      <c r="S19" s="10"/>
      <c r="T19" s="11"/>
      <c r="U19" s="11"/>
      <c r="V19" s="11"/>
    </row>
    <row r="20" spans="1:22" s="31" customFormat="1" ht="10.5" customHeight="1" x14ac:dyDescent="0.2">
      <c r="A20" s="123" t="s">
        <v>248</v>
      </c>
      <c r="B20" s="120" t="s">
        <v>249</v>
      </c>
      <c r="C20" s="138">
        <v>18.721179624664881</v>
      </c>
      <c r="D20" s="138"/>
      <c r="E20" s="138">
        <v>14.650224215246636</v>
      </c>
      <c r="F20" s="26"/>
      <c r="G20" s="138">
        <v>23.055421686746989</v>
      </c>
      <c r="H20" s="138"/>
      <c r="I20" s="138">
        <v>25.451764705882354</v>
      </c>
      <c r="J20" s="26"/>
      <c r="K20" s="122">
        <v>10.393837300806608</v>
      </c>
      <c r="L20" s="9"/>
      <c r="M20" s="7"/>
      <c r="N20" s="9"/>
      <c r="O20" s="8"/>
      <c r="P20" s="9"/>
      <c r="Q20" s="8"/>
      <c r="R20" s="9"/>
      <c r="S20" s="10"/>
      <c r="T20" s="11"/>
      <c r="U20" s="11"/>
      <c r="V20" s="11"/>
    </row>
    <row r="21" spans="1:22" ht="10.5" customHeight="1" x14ac:dyDescent="0.2">
      <c r="A21" s="160" t="s">
        <v>172</v>
      </c>
      <c r="B21" s="147" t="s">
        <v>140</v>
      </c>
      <c r="C21" s="30">
        <v>6314</v>
      </c>
      <c r="D21" s="26"/>
      <c r="E21" s="161">
        <v>7823</v>
      </c>
      <c r="F21" s="27"/>
      <c r="G21" s="161">
        <v>8228</v>
      </c>
      <c r="H21" s="27"/>
      <c r="I21" s="161">
        <v>11750</v>
      </c>
      <c r="J21" s="27"/>
      <c r="K21" s="122">
        <v>42.805055906660193</v>
      </c>
      <c r="L21" s="9"/>
      <c r="M21" s="7"/>
      <c r="N21" s="9"/>
      <c r="O21" s="18"/>
      <c r="P21" s="9"/>
      <c r="Q21" s="18"/>
      <c r="R21" s="9"/>
      <c r="S21" s="10"/>
      <c r="T21" s="11"/>
      <c r="U21" s="11"/>
      <c r="V21" s="11"/>
    </row>
    <row r="22" spans="1:22" ht="10.5" customHeight="1" x14ac:dyDescent="0.2">
      <c r="A22" s="145" t="s">
        <v>85</v>
      </c>
      <c r="B22" s="127" t="s">
        <v>140</v>
      </c>
      <c r="C22" s="188" t="s">
        <v>196</v>
      </c>
      <c r="D22" s="27"/>
      <c r="E22" s="188" t="s">
        <v>196</v>
      </c>
      <c r="F22" s="27"/>
      <c r="G22" s="188">
        <v>8228</v>
      </c>
      <c r="H22" s="27"/>
      <c r="I22" s="167">
        <v>11750</v>
      </c>
      <c r="J22" s="27"/>
      <c r="K22" s="105">
        <v>42.805055906660193</v>
      </c>
      <c r="L22" s="13"/>
      <c r="M22" s="7"/>
      <c r="N22" s="13"/>
      <c r="O22" s="12"/>
      <c r="P22" s="13"/>
      <c r="Q22" s="12"/>
      <c r="R22" s="13"/>
      <c r="S22" s="14"/>
      <c r="T22" s="7"/>
      <c r="U22" s="7"/>
      <c r="V22" s="7"/>
    </row>
    <row r="23" spans="1:22" ht="10.5" customHeight="1" x14ac:dyDescent="0.2">
      <c r="A23" s="145" t="s">
        <v>127</v>
      </c>
      <c r="B23" s="127" t="s">
        <v>140</v>
      </c>
      <c r="C23" s="188" t="s">
        <v>196</v>
      </c>
      <c r="D23" s="156"/>
      <c r="E23" s="188" t="s">
        <v>196</v>
      </c>
      <c r="F23" s="27"/>
      <c r="G23" s="188" t="s">
        <v>268</v>
      </c>
      <c r="H23" s="27"/>
      <c r="I23" s="187" t="s">
        <v>268</v>
      </c>
      <c r="J23" s="27"/>
      <c r="K23" s="105" t="s">
        <v>189</v>
      </c>
      <c r="L23" s="13"/>
      <c r="M23" s="7"/>
      <c r="N23" s="13"/>
      <c r="O23" s="12"/>
      <c r="P23" s="13"/>
      <c r="Q23" s="12"/>
      <c r="R23" s="13"/>
      <c r="S23" s="14"/>
      <c r="T23" s="7"/>
      <c r="U23" s="7"/>
      <c r="V23" s="7"/>
    </row>
    <row r="24" spans="1:22" s="31" customFormat="1" ht="10.5" customHeight="1" x14ac:dyDescent="0.2">
      <c r="A24" s="123" t="s">
        <v>199</v>
      </c>
      <c r="B24" s="147"/>
      <c r="C24" s="124"/>
      <c r="D24" s="26"/>
      <c r="E24" s="124"/>
      <c r="F24" s="26"/>
      <c r="G24" s="124"/>
      <c r="H24" s="26"/>
      <c r="I24" s="124"/>
      <c r="J24" s="26"/>
      <c r="K24" s="122"/>
      <c r="L24" s="9"/>
      <c r="M24" s="7"/>
      <c r="N24" s="9"/>
      <c r="O24" s="18"/>
      <c r="P24" s="9"/>
      <c r="Q24" s="18"/>
      <c r="R24" s="9"/>
      <c r="S24" s="10"/>
      <c r="T24" s="11"/>
      <c r="U24" s="11"/>
      <c r="V24" s="11"/>
    </row>
    <row r="25" spans="1:22" ht="10.5" customHeight="1" x14ac:dyDescent="0.2">
      <c r="A25" s="145" t="s">
        <v>85</v>
      </c>
      <c r="B25" s="127" t="s">
        <v>140</v>
      </c>
      <c r="C25" s="195">
        <v>108.73495</v>
      </c>
      <c r="D25" s="27"/>
      <c r="E25" s="195">
        <v>29.3002</v>
      </c>
      <c r="F25" s="27"/>
      <c r="G25" s="195">
        <v>88.86318</v>
      </c>
      <c r="H25" s="27"/>
      <c r="I25" s="195">
        <v>63.987199999999994</v>
      </c>
      <c r="J25" s="27"/>
      <c r="K25" s="105">
        <v>-27.993573941423211</v>
      </c>
      <c r="L25" s="9"/>
      <c r="M25" s="7"/>
      <c r="N25" s="9"/>
      <c r="O25" s="18"/>
      <c r="P25" s="9"/>
      <c r="Q25" s="18"/>
      <c r="R25" s="9"/>
      <c r="S25" s="10"/>
      <c r="T25" s="11"/>
      <c r="U25" s="11"/>
      <c r="V25" s="11"/>
    </row>
    <row r="26" spans="1:22" s="39" customFormat="1" ht="15" customHeight="1" x14ac:dyDescent="0.2">
      <c r="A26" s="135" t="s">
        <v>185</v>
      </c>
      <c r="B26" s="127"/>
      <c r="C26" s="167"/>
      <c r="D26" s="27"/>
      <c r="E26" s="167"/>
      <c r="F26" s="27"/>
      <c r="G26" s="167"/>
      <c r="H26" s="27"/>
      <c r="I26" s="167"/>
      <c r="J26" s="27"/>
      <c r="K26" s="122"/>
      <c r="L26" s="13"/>
      <c r="M26" s="59"/>
      <c r="N26" s="13"/>
      <c r="O26" s="19"/>
      <c r="P26" s="13"/>
      <c r="Q26" s="19"/>
      <c r="R26" s="13"/>
      <c r="S26" s="14"/>
      <c r="T26" s="59"/>
      <c r="U26" s="59"/>
      <c r="V26" s="59"/>
    </row>
    <row r="27" spans="1:22" ht="10.5" customHeight="1" x14ac:dyDescent="0.2">
      <c r="A27" s="103" t="s">
        <v>156</v>
      </c>
      <c r="B27" s="104" t="s">
        <v>146</v>
      </c>
      <c r="C27" s="140">
        <v>11.34</v>
      </c>
      <c r="D27" s="33"/>
      <c r="E27" s="140">
        <v>18.100000000000001</v>
      </c>
      <c r="F27" s="27"/>
      <c r="G27" s="140">
        <v>10.361111111111111</v>
      </c>
      <c r="H27" s="27"/>
      <c r="I27" s="140" t="s">
        <v>196</v>
      </c>
      <c r="J27" s="27"/>
      <c r="K27" s="105" t="s">
        <v>189</v>
      </c>
      <c r="L27" s="13"/>
      <c r="M27" s="7"/>
      <c r="N27" s="13"/>
      <c r="O27" s="19"/>
      <c r="P27" s="13"/>
      <c r="Q27" s="19"/>
      <c r="R27" s="13"/>
      <c r="S27" s="14"/>
      <c r="T27" s="7"/>
      <c r="U27" s="7"/>
      <c r="V27" s="7"/>
    </row>
    <row r="28" spans="1:22" ht="15" customHeight="1" x14ac:dyDescent="0.2">
      <c r="A28" s="15" t="s">
        <v>226</v>
      </c>
      <c r="B28" s="104"/>
      <c r="C28" s="167"/>
      <c r="D28" s="27"/>
      <c r="E28" s="167"/>
      <c r="F28" s="27"/>
      <c r="G28" s="167"/>
      <c r="H28" s="27"/>
      <c r="I28" s="167"/>
      <c r="J28" s="27"/>
      <c r="K28" s="122"/>
      <c r="L28" s="9"/>
      <c r="M28" s="7"/>
      <c r="N28" s="9"/>
      <c r="O28" s="15"/>
      <c r="P28" s="16"/>
      <c r="Q28" s="15"/>
      <c r="R28" s="16"/>
      <c r="S28" s="17"/>
      <c r="T28" s="11"/>
      <c r="U28" s="11"/>
      <c r="V28" s="11"/>
    </row>
    <row r="29" spans="1:22" ht="10.5" customHeight="1" x14ac:dyDescent="0.2">
      <c r="A29" s="176" t="s">
        <v>184</v>
      </c>
      <c r="B29" s="104" t="s">
        <v>86</v>
      </c>
      <c r="C29" s="140">
        <v>8.1346717949476464</v>
      </c>
      <c r="D29" s="144" t="s">
        <v>188</v>
      </c>
      <c r="E29" s="140">
        <v>8.5843014189615126</v>
      </c>
      <c r="F29" s="27" t="s">
        <v>188</v>
      </c>
      <c r="G29" s="140">
        <v>8.3623081211843786</v>
      </c>
      <c r="H29" s="27"/>
      <c r="I29" s="140">
        <v>8.0828026376044875</v>
      </c>
      <c r="J29" s="27"/>
      <c r="K29" s="105">
        <v>-3.3424442095336682</v>
      </c>
      <c r="L29" s="9"/>
      <c r="M29" s="7"/>
      <c r="N29" s="9"/>
      <c r="O29" s="15"/>
      <c r="P29" s="16"/>
      <c r="Q29" s="15"/>
      <c r="R29" s="16"/>
      <c r="S29" s="17"/>
      <c r="T29" s="11"/>
      <c r="U29" s="11"/>
      <c r="V29" s="11"/>
    </row>
    <row r="30" spans="1:22" ht="10.5" customHeight="1" x14ac:dyDescent="0.2">
      <c r="A30" s="103" t="s">
        <v>15</v>
      </c>
      <c r="B30" s="104" t="s">
        <v>86</v>
      </c>
      <c r="C30" s="140">
        <v>6.6792794642703468</v>
      </c>
      <c r="D30" s="144" t="s">
        <v>188</v>
      </c>
      <c r="E30" s="140">
        <v>6.7129532759417145</v>
      </c>
      <c r="F30" s="27" t="s">
        <v>188</v>
      </c>
      <c r="G30" s="140">
        <v>6.320529901862332</v>
      </c>
      <c r="H30" s="27"/>
      <c r="I30" s="140">
        <v>6.2412537391863179</v>
      </c>
      <c r="J30" s="27"/>
      <c r="K30" s="105">
        <v>-1.25426449849807</v>
      </c>
      <c r="L30" s="9"/>
      <c r="M30" s="7"/>
      <c r="N30" s="9"/>
      <c r="O30" s="15"/>
      <c r="P30" s="16"/>
      <c r="Q30" s="15"/>
      <c r="R30" s="16"/>
      <c r="S30" s="17"/>
      <c r="T30" s="11"/>
      <c r="U30" s="11"/>
      <c r="V30" s="11"/>
    </row>
    <row r="31" spans="1:22" ht="10.5" customHeight="1" x14ac:dyDescent="0.2">
      <c r="A31" s="103" t="s">
        <v>279</v>
      </c>
      <c r="B31" s="104" t="s">
        <v>86</v>
      </c>
      <c r="C31" s="140">
        <v>14.98180036135407</v>
      </c>
      <c r="D31" s="144"/>
      <c r="E31" s="140">
        <v>14.787153550371885</v>
      </c>
      <c r="F31" s="27"/>
      <c r="G31" s="140">
        <v>14.944933170634178</v>
      </c>
      <c r="H31" s="27"/>
      <c r="I31" s="140">
        <v>14.897281810036532</v>
      </c>
      <c r="J31" s="27"/>
      <c r="K31" s="105">
        <v>-0.31884626082689937</v>
      </c>
      <c r="L31" s="9"/>
      <c r="M31" s="7"/>
      <c r="N31" s="9"/>
      <c r="O31" s="15"/>
      <c r="P31" s="16"/>
      <c r="Q31" s="15"/>
      <c r="R31" s="16"/>
      <c r="S31" s="17"/>
      <c r="T31" s="11"/>
      <c r="U31" s="11"/>
      <c r="V31" s="11"/>
    </row>
    <row r="32" spans="1:22" ht="10.5" customHeight="1" x14ac:dyDescent="0.2">
      <c r="A32" s="103" t="s">
        <v>198</v>
      </c>
      <c r="B32" s="104" t="s">
        <v>86</v>
      </c>
      <c r="C32" s="140">
        <v>0.69794726973398546</v>
      </c>
      <c r="D32" s="144" t="s">
        <v>188</v>
      </c>
      <c r="E32" s="140">
        <v>0.70652045514951523</v>
      </c>
      <c r="F32" s="27" t="s">
        <v>188</v>
      </c>
      <c r="G32" s="140">
        <v>0.59985434948039718</v>
      </c>
      <c r="H32" s="27"/>
      <c r="I32" s="140">
        <v>0.61343617480231427</v>
      </c>
      <c r="J32" s="27"/>
      <c r="K32" s="105">
        <v>2.2641871870533015</v>
      </c>
      <c r="L32" s="9"/>
      <c r="M32" s="7"/>
      <c r="N32" s="9"/>
      <c r="O32" s="15"/>
      <c r="P32" s="16"/>
      <c r="Q32" s="15"/>
      <c r="R32" s="16"/>
      <c r="S32" s="17"/>
      <c r="T32" s="11"/>
      <c r="U32" s="11"/>
      <c r="V32" s="11"/>
    </row>
    <row r="33" spans="1:22" s="39" customFormat="1" ht="15" customHeight="1" x14ac:dyDescent="0.2">
      <c r="A33" s="135" t="s">
        <v>144</v>
      </c>
      <c r="B33" s="127"/>
      <c r="C33" s="167"/>
      <c r="D33" s="27"/>
      <c r="E33" s="167"/>
      <c r="F33" s="27"/>
      <c r="G33" s="167"/>
      <c r="H33" s="27"/>
      <c r="I33" s="167"/>
      <c r="J33" s="27"/>
      <c r="K33" s="122"/>
      <c r="L33" s="13"/>
      <c r="M33" s="59"/>
      <c r="N33" s="13"/>
      <c r="O33" s="19"/>
      <c r="P33" s="13"/>
      <c r="Q33" s="19"/>
      <c r="R33" s="13"/>
      <c r="S33" s="14"/>
      <c r="T33" s="59"/>
      <c r="U33" s="59"/>
      <c r="V33" s="59"/>
    </row>
    <row r="34" spans="1:22" s="41" customFormat="1" ht="10.5" customHeight="1" x14ac:dyDescent="0.2">
      <c r="A34" s="123" t="s">
        <v>266</v>
      </c>
      <c r="B34" s="120" t="s">
        <v>140</v>
      </c>
      <c r="C34" s="124">
        <v>4882.3719999999994</v>
      </c>
      <c r="D34" s="124"/>
      <c r="E34" s="124">
        <v>3570.8420000000001</v>
      </c>
      <c r="F34" s="26"/>
      <c r="G34" s="124">
        <v>3322.835</v>
      </c>
      <c r="H34" s="124"/>
      <c r="I34" s="124">
        <v>8194.6039999999994</v>
      </c>
      <c r="J34" s="26"/>
      <c r="K34" s="122">
        <v>146.61483341784952</v>
      </c>
      <c r="L34" s="9"/>
      <c r="M34" s="59"/>
      <c r="N34" s="9"/>
      <c r="O34" s="18"/>
      <c r="P34" s="9"/>
      <c r="Q34" s="18"/>
      <c r="R34" s="9"/>
      <c r="S34" s="10"/>
      <c r="T34" s="75"/>
      <c r="U34" s="75"/>
      <c r="V34" s="75"/>
    </row>
    <row r="35" spans="1:22" s="39" customFormat="1" ht="10.5" customHeight="1" x14ac:dyDescent="0.2">
      <c r="A35" s="159" t="s">
        <v>128</v>
      </c>
      <c r="B35" s="127" t="s">
        <v>140</v>
      </c>
      <c r="C35" s="167">
        <v>538.01099999999997</v>
      </c>
      <c r="D35" s="63"/>
      <c r="E35" s="167">
        <v>523.15</v>
      </c>
      <c r="F35" s="27"/>
      <c r="G35" s="167">
        <v>709.33600000000001</v>
      </c>
      <c r="H35" s="27"/>
      <c r="I35" s="167">
        <v>1456.8810000000001</v>
      </c>
      <c r="J35" s="27"/>
      <c r="K35" s="105">
        <v>105.38658689253052</v>
      </c>
      <c r="L35" s="13"/>
      <c r="M35" s="59"/>
      <c r="N35" s="13"/>
      <c r="O35" s="19"/>
      <c r="P35" s="13"/>
      <c r="Q35" s="19"/>
      <c r="R35" s="13"/>
      <c r="S35" s="14"/>
      <c r="T35" s="59"/>
      <c r="U35" s="59"/>
      <c r="V35" s="59"/>
    </row>
    <row r="36" spans="1:22" s="39" customFormat="1" ht="10.5" customHeight="1" x14ac:dyDescent="0.2">
      <c r="A36" s="159" t="s">
        <v>129</v>
      </c>
      <c r="B36" s="127" t="s">
        <v>140</v>
      </c>
      <c r="C36" s="167">
        <v>4344.3609999999999</v>
      </c>
      <c r="D36" s="63"/>
      <c r="E36" s="167">
        <v>3047.692</v>
      </c>
      <c r="F36" s="27"/>
      <c r="G36" s="167">
        <v>2613.4989999999998</v>
      </c>
      <c r="H36" s="27"/>
      <c r="I36" s="167">
        <v>6737.723</v>
      </c>
      <c r="J36" s="27"/>
      <c r="K36" s="105">
        <v>157.80469018736954</v>
      </c>
      <c r="L36" s="13"/>
      <c r="M36" s="59"/>
      <c r="N36" s="13"/>
      <c r="O36" s="19"/>
      <c r="P36" s="13"/>
      <c r="Q36" s="19"/>
      <c r="R36" s="13"/>
      <c r="S36" s="14"/>
      <c r="T36" s="59"/>
      <c r="U36" s="59"/>
      <c r="V36" s="59"/>
    </row>
    <row r="37" spans="1:22" s="41" customFormat="1" ht="10.5" customHeight="1" x14ac:dyDescent="0.2">
      <c r="A37" s="123" t="s">
        <v>267</v>
      </c>
      <c r="B37" s="120" t="s">
        <v>140</v>
      </c>
      <c r="C37" s="124">
        <v>35752.266000000003</v>
      </c>
      <c r="D37" s="124"/>
      <c r="E37" s="124">
        <v>43018.429000000004</v>
      </c>
      <c r="F37" s="26" t="s">
        <v>188</v>
      </c>
      <c r="G37" s="124">
        <v>45349.361000000004</v>
      </c>
      <c r="H37" s="124"/>
      <c r="I37" s="124">
        <v>50332.714</v>
      </c>
      <c r="J37" s="26"/>
      <c r="K37" s="122">
        <v>10.988805332891015</v>
      </c>
      <c r="L37" s="9"/>
      <c r="M37" s="59"/>
      <c r="N37" s="9"/>
      <c r="O37" s="18"/>
      <c r="P37" s="9"/>
      <c r="Q37" s="18"/>
      <c r="R37" s="9"/>
      <c r="S37" s="10"/>
      <c r="T37" s="75"/>
      <c r="U37" s="75"/>
      <c r="V37" s="75"/>
    </row>
    <row r="38" spans="1:22" s="39" customFormat="1" ht="10.5" customHeight="1" x14ac:dyDescent="0.2">
      <c r="A38" s="159" t="s">
        <v>128</v>
      </c>
      <c r="B38" s="127" t="s">
        <v>140</v>
      </c>
      <c r="C38" s="167">
        <v>10151.307000000001</v>
      </c>
      <c r="D38" s="63"/>
      <c r="E38" s="167">
        <v>12908.466</v>
      </c>
      <c r="F38" s="27" t="s">
        <v>188</v>
      </c>
      <c r="G38" s="167">
        <v>10926.556</v>
      </c>
      <c r="H38" s="27"/>
      <c r="I38" s="167">
        <v>10434.441000000001</v>
      </c>
      <c r="J38" s="27"/>
      <c r="K38" s="105">
        <v>-4.503843663090179</v>
      </c>
      <c r="L38" s="5"/>
      <c r="M38" s="59"/>
      <c r="N38" s="5"/>
      <c r="O38" s="19"/>
      <c r="P38" s="5"/>
      <c r="Q38" s="19"/>
      <c r="R38" s="5"/>
      <c r="S38" s="14"/>
      <c r="T38" s="59"/>
      <c r="U38" s="59"/>
      <c r="V38" s="59"/>
    </row>
    <row r="39" spans="1:22" s="39" customFormat="1" ht="10.5" customHeight="1" x14ac:dyDescent="0.2">
      <c r="A39" s="159" t="s">
        <v>129</v>
      </c>
      <c r="B39" s="127" t="s">
        <v>140</v>
      </c>
      <c r="C39" s="167">
        <v>25600.958999999999</v>
      </c>
      <c r="D39" s="63"/>
      <c r="E39" s="167">
        <v>30109.963</v>
      </c>
      <c r="F39" s="27" t="s">
        <v>188</v>
      </c>
      <c r="G39" s="167">
        <v>34422.805</v>
      </c>
      <c r="H39" s="27"/>
      <c r="I39" s="167">
        <v>39898.273000000001</v>
      </c>
      <c r="J39" s="27"/>
      <c r="K39" s="105">
        <v>15.906513138600985</v>
      </c>
      <c r="L39" s="5"/>
      <c r="M39" s="59"/>
      <c r="N39" s="5"/>
      <c r="O39" s="19"/>
      <c r="P39" s="5"/>
      <c r="Q39" s="19"/>
      <c r="R39" s="5"/>
      <c r="S39" s="14"/>
      <c r="T39" s="59"/>
      <c r="U39" s="59"/>
      <c r="V39" s="59"/>
    </row>
    <row r="40" spans="1:22" s="41" customFormat="1" ht="10.5" customHeight="1" x14ac:dyDescent="0.2">
      <c r="A40" s="157" t="s">
        <v>250</v>
      </c>
      <c r="B40" s="120" t="s">
        <v>140</v>
      </c>
      <c r="C40" s="124">
        <v>-30869.894000000004</v>
      </c>
      <c r="D40" s="124"/>
      <c r="E40" s="124">
        <v>-39447.587000000007</v>
      </c>
      <c r="F40" s="26" t="s">
        <v>188</v>
      </c>
      <c r="G40" s="124">
        <v>-42026.526000000005</v>
      </c>
      <c r="H40" s="124"/>
      <c r="I40" s="124">
        <v>-42138.11</v>
      </c>
      <c r="J40" s="26"/>
      <c r="K40" s="146">
        <v>-0.26550850289171002</v>
      </c>
      <c r="L40" s="42"/>
      <c r="M40" s="59"/>
      <c r="N40" s="42"/>
      <c r="O40" s="18"/>
      <c r="P40" s="42"/>
      <c r="Q40" s="18"/>
      <c r="R40" s="42"/>
      <c r="S40" s="10"/>
      <c r="T40" s="75"/>
      <c r="U40" s="75"/>
      <c r="V40" s="75"/>
    </row>
    <row r="41" spans="1:22" s="39" customFormat="1" ht="15" customHeight="1" x14ac:dyDescent="0.2">
      <c r="A41" s="135" t="s">
        <v>157</v>
      </c>
      <c r="B41" s="165"/>
      <c r="C41" s="167"/>
      <c r="D41" s="27"/>
      <c r="E41" s="167"/>
      <c r="F41" s="27"/>
      <c r="G41" s="167"/>
      <c r="H41" s="27"/>
      <c r="I41" s="167"/>
      <c r="J41" s="27"/>
      <c r="K41" s="122"/>
      <c r="M41" s="59"/>
    </row>
    <row r="42" spans="1:22" ht="10.5" customHeight="1" x14ac:dyDescent="0.2">
      <c r="A42" s="103" t="s">
        <v>145</v>
      </c>
      <c r="B42" s="104" t="s">
        <v>137</v>
      </c>
      <c r="C42" s="167">
        <v>6294</v>
      </c>
      <c r="D42" s="27"/>
      <c r="E42" s="167">
        <v>5894</v>
      </c>
      <c r="F42" s="27"/>
      <c r="G42" s="167">
        <v>4457</v>
      </c>
      <c r="H42" s="27"/>
      <c r="I42" s="167">
        <v>4929</v>
      </c>
      <c r="J42" s="27"/>
      <c r="K42" s="105">
        <v>10.590083015481255</v>
      </c>
      <c r="M42" s="7"/>
    </row>
    <row r="43" spans="1:22" ht="10.5" customHeight="1" x14ac:dyDescent="0.2">
      <c r="A43" s="103" t="s">
        <v>141</v>
      </c>
      <c r="B43" s="104" t="s">
        <v>137</v>
      </c>
      <c r="C43" s="167">
        <v>5984</v>
      </c>
      <c r="D43" s="27"/>
      <c r="E43" s="167">
        <v>5774</v>
      </c>
      <c r="F43" s="27"/>
      <c r="G43" s="167">
        <v>4457</v>
      </c>
      <c r="H43" s="27"/>
      <c r="I43" s="167">
        <v>4929</v>
      </c>
      <c r="J43" s="27"/>
      <c r="K43" s="105">
        <v>10.590083015481255</v>
      </c>
      <c r="M43" s="7"/>
    </row>
    <row r="44" spans="1:22" s="31" customFormat="1" ht="10.5" customHeight="1" x14ac:dyDescent="0.2">
      <c r="A44" s="123" t="s">
        <v>265</v>
      </c>
      <c r="B44" s="120" t="s">
        <v>134</v>
      </c>
      <c r="C44" s="138">
        <v>95.074674292977434</v>
      </c>
      <c r="D44" s="138"/>
      <c r="E44" s="138">
        <v>97.964031218187984</v>
      </c>
      <c r="F44" s="26"/>
      <c r="G44" s="138">
        <v>100</v>
      </c>
      <c r="H44" s="138"/>
      <c r="I44" s="138">
        <v>100</v>
      </c>
      <c r="J44" s="26"/>
      <c r="K44" s="122" t="s">
        <v>268</v>
      </c>
      <c r="L44" s="41"/>
      <c r="M44" s="7"/>
    </row>
    <row r="45" spans="1:22" ht="10.5" customHeight="1" x14ac:dyDescent="0.2">
      <c r="A45" s="103" t="s">
        <v>142</v>
      </c>
      <c r="B45" s="104" t="s">
        <v>138</v>
      </c>
      <c r="C45" s="167">
        <v>480383</v>
      </c>
      <c r="D45" s="27"/>
      <c r="E45" s="167">
        <v>387573</v>
      </c>
      <c r="F45" s="27"/>
      <c r="G45" s="167">
        <v>356216</v>
      </c>
      <c r="H45" s="27"/>
      <c r="I45" s="167">
        <v>390088</v>
      </c>
      <c r="J45" s="27"/>
      <c r="K45" s="105">
        <v>9.5088373346508881</v>
      </c>
      <c r="M45" s="7"/>
    </row>
    <row r="46" spans="1:22" ht="10.5" customHeight="1" x14ac:dyDescent="0.2">
      <c r="A46" s="103" t="s">
        <v>166</v>
      </c>
      <c r="B46" s="104" t="s">
        <v>138</v>
      </c>
      <c r="C46" s="167">
        <v>468849</v>
      </c>
      <c r="D46" s="27"/>
      <c r="E46" s="167">
        <v>379200</v>
      </c>
      <c r="F46" s="27"/>
      <c r="G46" s="167">
        <v>356216</v>
      </c>
      <c r="H46" s="27"/>
      <c r="I46" s="167">
        <v>389180</v>
      </c>
      <c r="J46" s="27"/>
      <c r="K46" s="105">
        <v>9.2539358142250663</v>
      </c>
      <c r="M46" s="7"/>
    </row>
    <row r="47" spans="1:22" s="31" customFormat="1" ht="10.5" customHeight="1" x14ac:dyDescent="0.2">
      <c r="A47" s="123" t="s">
        <v>264</v>
      </c>
      <c r="B47" s="120" t="s">
        <v>134</v>
      </c>
      <c r="C47" s="34">
        <v>97.598999131942634</v>
      </c>
      <c r="D47" s="34"/>
      <c r="E47" s="34">
        <v>97.839632791757936</v>
      </c>
      <c r="F47" s="26"/>
      <c r="G47" s="34">
        <v>100</v>
      </c>
      <c r="H47" s="34"/>
      <c r="I47" s="34">
        <v>99.767232009187666</v>
      </c>
      <c r="J47" s="26"/>
      <c r="K47" s="122">
        <v>-0.23276799081233257</v>
      </c>
      <c r="L47" s="41"/>
      <c r="M47" s="7"/>
    </row>
    <row r="48" spans="1:22" s="31" customFormat="1" ht="10.5" customHeight="1" x14ac:dyDescent="0.2">
      <c r="A48" s="123" t="s">
        <v>248</v>
      </c>
      <c r="B48" s="120" t="s">
        <v>249</v>
      </c>
      <c r="C48" s="34">
        <v>80.277907754010698</v>
      </c>
      <c r="D48" s="34"/>
      <c r="E48" s="34">
        <v>67.123830966401115</v>
      </c>
      <c r="F48" s="26"/>
      <c r="G48" s="34">
        <v>79.922818039039711</v>
      </c>
      <c r="H48" s="34"/>
      <c r="I48" s="34">
        <v>79.141407993507812</v>
      </c>
      <c r="J48" s="26"/>
      <c r="K48" s="122">
        <v>-0.97770582257272753</v>
      </c>
      <c r="L48" s="41"/>
      <c r="M48" s="7"/>
    </row>
    <row r="49" spans="1:20" ht="10.5" customHeight="1" x14ac:dyDescent="0.2">
      <c r="A49" s="103" t="s">
        <v>139</v>
      </c>
      <c r="B49" s="104" t="s">
        <v>140</v>
      </c>
      <c r="C49" s="167">
        <v>70512</v>
      </c>
      <c r="D49" s="27"/>
      <c r="E49" s="167">
        <v>53816</v>
      </c>
      <c r="F49" s="27"/>
      <c r="G49" s="167">
        <v>58679</v>
      </c>
      <c r="H49" s="27"/>
      <c r="I49" s="167">
        <v>68310</v>
      </c>
      <c r="J49" s="27"/>
      <c r="K49" s="105">
        <v>16.413026806864472</v>
      </c>
      <c r="M49" s="7"/>
    </row>
    <row r="50" spans="1:20" ht="15" customHeight="1" x14ac:dyDescent="0.2">
      <c r="A50" s="135" t="s">
        <v>38</v>
      </c>
      <c r="B50" s="165"/>
      <c r="C50" s="167"/>
      <c r="D50" s="27"/>
      <c r="E50" s="167"/>
      <c r="F50" s="27"/>
      <c r="G50" s="167"/>
      <c r="H50" s="27"/>
      <c r="I50" s="167"/>
      <c r="J50" s="27"/>
      <c r="K50" s="105"/>
      <c r="M50" s="59"/>
    </row>
    <row r="51" spans="1:20" ht="10.5" customHeight="1" x14ac:dyDescent="0.2">
      <c r="A51" s="103" t="s">
        <v>145</v>
      </c>
      <c r="B51" s="104" t="s">
        <v>137</v>
      </c>
      <c r="C51" s="167">
        <v>6834</v>
      </c>
      <c r="D51" s="27"/>
      <c r="E51" s="167">
        <v>6524</v>
      </c>
      <c r="F51" s="27"/>
      <c r="G51" s="167">
        <v>5087</v>
      </c>
      <c r="H51" s="27"/>
      <c r="I51" s="167">
        <v>5499</v>
      </c>
      <c r="J51" s="27"/>
      <c r="K51" s="105">
        <v>8.0990760762728478</v>
      </c>
      <c r="M51" s="59"/>
      <c r="N51" s="30"/>
      <c r="O51" s="30"/>
      <c r="P51" s="30"/>
      <c r="Q51" s="30"/>
      <c r="R51" s="30"/>
      <c r="S51" s="30"/>
      <c r="T51" s="30"/>
    </row>
    <row r="52" spans="1:20" ht="10.5" customHeight="1" x14ac:dyDescent="0.2">
      <c r="A52" s="103" t="s">
        <v>141</v>
      </c>
      <c r="B52" s="104" t="s">
        <v>137</v>
      </c>
      <c r="C52" s="167">
        <v>6480</v>
      </c>
      <c r="D52" s="27"/>
      <c r="E52" s="167">
        <v>6355</v>
      </c>
      <c r="F52" s="27"/>
      <c r="G52" s="167">
        <v>5018</v>
      </c>
      <c r="H52" s="27"/>
      <c r="I52" s="167">
        <v>5471</v>
      </c>
      <c r="J52" s="27"/>
      <c r="K52" s="105">
        <v>9.0275009964129183</v>
      </c>
      <c r="M52" s="59"/>
    </row>
    <row r="53" spans="1:20" s="31" customFormat="1" ht="10.5" customHeight="1" x14ac:dyDescent="0.2">
      <c r="A53" s="123" t="s">
        <v>265</v>
      </c>
      <c r="B53" s="120" t="s">
        <v>134</v>
      </c>
      <c r="C53" s="138">
        <v>94.82001755926251</v>
      </c>
      <c r="D53" s="138"/>
      <c r="E53" s="138">
        <v>97.409564684242795</v>
      </c>
      <c r="F53" s="26"/>
      <c r="G53" s="138">
        <v>98.643601336740716</v>
      </c>
      <c r="H53" s="138"/>
      <c r="I53" s="138">
        <v>99.490816512093105</v>
      </c>
      <c r="J53" s="26"/>
      <c r="K53" s="122">
        <v>0.8588648061015558</v>
      </c>
      <c r="L53" s="41"/>
      <c r="M53" s="59"/>
    </row>
    <row r="54" spans="1:20" ht="10.5" customHeight="1" x14ac:dyDescent="0.2">
      <c r="A54" s="103" t="s">
        <v>142</v>
      </c>
      <c r="B54" s="104" t="s">
        <v>138</v>
      </c>
      <c r="C54" s="167">
        <v>489763</v>
      </c>
      <c r="D54" s="27"/>
      <c r="E54" s="167">
        <v>396250</v>
      </c>
      <c r="F54" s="27" t="s">
        <v>188</v>
      </c>
      <c r="G54" s="167">
        <v>368449</v>
      </c>
      <c r="H54" s="27"/>
      <c r="I54" s="167">
        <v>402937</v>
      </c>
      <c r="J54" s="27"/>
      <c r="K54" s="105">
        <v>9.3603185244090845</v>
      </c>
      <c r="M54" s="59"/>
    </row>
    <row r="55" spans="1:20" ht="10.5" customHeight="1" x14ac:dyDescent="0.2">
      <c r="A55" s="103" t="s">
        <v>166</v>
      </c>
      <c r="B55" s="104" t="s">
        <v>138</v>
      </c>
      <c r="C55" s="167">
        <v>478151</v>
      </c>
      <c r="D55" s="27"/>
      <c r="E55" s="167">
        <v>387841</v>
      </c>
      <c r="F55" s="27" t="s">
        <v>188</v>
      </c>
      <c r="G55" s="167">
        <v>366704</v>
      </c>
      <c r="H55" s="27"/>
      <c r="I55" s="167">
        <v>401858</v>
      </c>
      <c r="J55" s="27"/>
      <c r="K55" s="105">
        <v>9.5864784676469306</v>
      </c>
      <c r="M55" s="59"/>
    </row>
    <row r="56" spans="1:20" s="31" customFormat="1" ht="10.5" customHeight="1" x14ac:dyDescent="0.2">
      <c r="A56" s="123" t="s">
        <v>264</v>
      </c>
      <c r="B56" s="120" t="s">
        <v>134</v>
      </c>
      <c r="C56" s="34">
        <v>97.629057319560687</v>
      </c>
      <c r="D56" s="34"/>
      <c r="E56" s="34">
        <v>97.877854889589912</v>
      </c>
      <c r="F56" s="26" t="s">
        <v>188</v>
      </c>
      <c r="G56" s="34">
        <v>99.526393069325735</v>
      </c>
      <c r="H56" s="34"/>
      <c r="I56" s="34">
        <v>99.732216202532896</v>
      </c>
      <c r="J56" s="26"/>
      <c r="K56" s="122">
        <v>0.20680256448537548</v>
      </c>
      <c r="L56" s="41"/>
      <c r="M56" s="59"/>
    </row>
    <row r="57" spans="1:20" s="31" customFormat="1" ht="10.5" customHeight="1" x14ac:dyDescent="0.2">
      <c r="A57" s="123" t="s">
        <v>248</v>
      </c>
      <c r="B57" s="120" t="s">
        <v>249</v>
      </c>
      <c r="C57" s="34">
        <v>75.58070987654321</v>
      </c>
      <c r="D57" s="34"/>
      <c r="E57" s="34">
        <v>62.352478363493312</v>
      </c>
      <c r="F57" s="26" t="s">
        <v>188</v>
      </c>
      <c r="G57" s="34">
        <v>73.425468314069349</v>
      </c>
      <c r="H57" s="34"/>
      <c r="I57" s="34">
        <v>73.649607018826543</v>
      </c>
      <c r="J57" s="26"/>
      <c r="K57" s="122">
        <v>0.30526016367844466</v>
      </c>
      <c r="L57" s="41"/>
      <c r="M57" s="59"/>
    </row>
    <row r="58" spans="1:20" ht="10.5" customHeight="1" x14ac:dyDescent="0.2">
      <c r="A58" s="103" t="s">
        <v>139</v>
      </c>
      <c r="B58" s="104" t="s">
        <v>140</v>
      </c>
      <c r="C58" s="167">
        <v>79910</v>
      </c>
      <c r="D58" s="27"/>
      <c r="E58" s="167">
        <v>65089</v>
      </c>
      <c r="F58" s="27" t="s">
        <v>188</v>
      </c>
      <c r="G58" s="167">
        <v>71338</v>
      </c>
      <c r="H58" s="27"/>
      <c r="I58" s="167">
        <v>83588</v>
      </c>
      <c r="J58" s="27"/>
      <c r="K58" s="105">
        <v>17.171773809190061</v>
      </c>
      <c r="M58" s="59"/>
    </row>
    <row r="59" spans="1:20" ht="5.0999999999999996" customHeight="1" thickBot="1" x14ac:dyDescent="0.25">
      <c r="A59" s="106"/>
      <c r="B59" s="106"/>
      <c r="C59" s="132"/>
      <c r="D59" s="133"/>
      <c r="E59" s="106"/>
      <c r="F59" s="133"/>
      <c r="G59" s="106"/>
      <c r="H59" s="133"/>
      <c r="I59" s="106"/>
      <c r="J59" s="133"/>
      <c r="K59" s="134"/>
      <c r="M59" s="39"/>
    </row>
    <row r="60" spans="1:20" ht="15" customHeight="1" x14ac:dyDescent="0.2">
      <c r="A60" s="58" t="s">
        <v>192</v>
      </c>
      <c r="B60" s="39"/>
      <c r="C60" s="63"/>
      <c r="D60" s="118"/>
      <c r="E60" s="39"/>
      <c r="F60" s="118"/>
      <c r="G60" s="39"/>
      <c r="H60" s="118"/>
      <c r="I60" s="39"/>
      <c r="J60" s="118"/>
      <c r="K60" s="39"/>
      <c r="M60" s="39"/>
    </row>
    <row r="61" spans="1:20" ht="9" customHeight="1" x14ac:dyDescent="0.2">
      <c r="A61" s="58" t="s">
        <v>14</v>
      </c>
      <c r="B61" s="39"/>
      <c r="C61" s="63"/>
      <c r="D61" s="118"/>
      <c r="E61" s="39"/>
      <c r="F61" s="118"/>
      <c r="G61" s="39"/>
      <c r="H61" s="118"/>
      <c r="I61" s="39"/>
      <c r="J61" s="118"/>
      <c r="K61" s="39"/>
      <c r="M61" s="39"/>
    </row>
    <row r="62" spans="1:20" ht="9" customHeight="1" x14ac:dyDescent="0.2">
      <c r="A62" s="58" t="s">
        <v>48</v>
      </c>
      <c r="B62" s="39"/>
      <c r="C62" s="63"/>
      <c r="D62" s="118"/>
      <c r="E62" s="39"/>
      <c r="F62" s="118"/>
      <c r="G62" s="39"/>
      <c r="H62" s="118"/>
      <c r="I62" s="39"/>
      <c r="J62" s="118"/>
      <c r="K62" s="39"/>
      <c r="M62" s="39"/>
    </row>
    <row r="63" spans="1:20" ht="9" customHeight="1" x14ac:dyDescent="0.2">
      <c r="A63" s="58" t="s">
        <v>49</v>
      </c>
      <c r="B63" s="39"/>
      <c r="C63" s="63"/>
      <c r="D63" s="118"/>
      <c r="E63" s="39"/>
      <c r="F63" s="118"/>
      <c r="G63" s="39"/>
      <c r="H63" s="118"/>
      <c r="I63" s="39"/>
      <c r="J63" s="118"/>
      <c r="K63" s="39"/>
      <c r="M63" s="39"/>
    </row>
    <row r="64" spans="1:20" ht="9" customHeight="1" x14ac:dyDescent="0.2">
      <c r="A64" s="58" t="s">
        <v>287</v>
      </c>
      <c r="B64" s="39"/>
      <c r="C64" s="63"/>
      <c r="D64" s="118"/>
      <c r="E64" s="39"/>
      <c r="F64" s="118"/>
      <c r="G64" s="39"/>
      <c r="H64" s="118"/>
      <c r="I64" s="39"/>
      <c r="J64" s="118"/>
      <c r="K64" s="39"/>
      <c r="M64" s="39"/>
    </row>
    <row r="65" spans="1:13" ht="15" customHeight="1" x14ac:dyDescent="0.2">
      <c r="A65" s="131" t="s">
        <v>288</v>
      </c>
      <c r="B65" s="39"/>
      <c r="C65" s="63"/>
      <c r="D65" s="118"/>
      <c r="E65" s="39"/>
      <c r="F65" s="118"/>
      <c r="G65" s="39"/>
      <c r="H65" s="118"/>
      <c r="I65" s="39"/>
      <c r="J65" s="118"/>
      <c r="K65" s="39"/>
      <c r="M65" s="39"/>
    </row>
    <row r="66" spans="1:13" x14ac:dyDescent="0.2">
      <c r="A66" s="119"/>
      <c r="B66" s="70"/>
      <c r="C66" s="71"/>
      <c r="D66" s="72"/>
      <c r="E66" s="70"/>
      <c r="F66" s="72"/>
      <c r="G66" s="70"/>
      <c r="H66" s="72"/>
      <c r="I66" s="70"/>
      <c r="J66" s="72"/>
      <c r="K66" s="70"/>
      <c r="M66" s="39"/>
    </row>
    <row r="67" spans="1:13" x14ac:dyDescent="0.2">
      <c r="B67" s="25"/>
      <c r="C67" s="61"/>
      <c r="D67" s="29"/>
      <c r="E67" s="25"/>
      <c r="F67" s="29"/>
      <c r="G67" s="25"/>
      <c r="H67" s="29"/>
      <c r="I67" s="25"/>
      <c r="J67" s="29"/>
      <c r="K67" s="25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légumes de champ</oddHeader>
    <oddFooter>&amp;R&amp;"NewsGoth BT,Normal"&amp;14&amp;K3F67B1 87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23</vt:i4>
      </vt:variant>
    </vt:vector>
  </HeadingPairs>
  <TitlesOfParts>
    <vt:vector size="46" baseType="lpstr">
      <vt:lpstr>T3.1</vt:lpstr>
      <vt:lpstr>T3.2</vt:lpstr>
      <vt:lpstr>T3.3</vt:lpstr>
      <vt:lpstr>T3.4</vt:lpstr>
      <vt:lpstr>T3.5</vt:lpstr>
      <vt:lpstr>T3.6</vt:lpstr>
      <vt:lpstr>T3.7</vt:lpstr>
      <vt:lpstr>T3.8</vt:lpstr>
      <vt:lpstr>T3.9</vt:lpstr>
      <vt:lpstr>T3.10</vt:lpstr>
      <vt:lpstr>T3.11</vt:lpstr>
      <vt:lpstr>T3.12</vt:lpstr>
      <vt:lpstr>T3.13</vt:lpstr>
      <vt:lpstr>T3.14</vt:lpstr>
      <vt:lpstr>T3.15</vt:lpstr>
      <vt:lpstr>T3.16</vt:lpstr>
      <vt:lpstr>T3.17</vt:lpstr>
      <vt:lpstr>T3.18</vt:lpstr>
      <vt:lpstr>T3.19</vt:lpstr>
      <vt:lpstr>T3.20</vt:lpstr>
      <vt:lpstr>T3.21</vt:lpstr>
      <vt:lpstr>T3.22</vt:lpstr>
      <vt:lpstr>T3.23</vt:lpstr>
      <vt:lpstr>T3.1!Zone_d_impression</vt:lpstr>
      <vt:lpstr>T3.10!Zone_d_impression</vt:lpstr>
      <vt:lpstr>T3.11!Zone_d_impression</vt:lpstr>
      <vt:lpstr>T3.12!Zone_d_impression</vt:lpstr>
      <vt:lpstr>T3.13!Zone_d_impression</vt:lpstr>
      <vt:lpstr>T3.14!Zone_d_impression</vt:lpstr>
      <vt:lpstr>T3.15!Zone_d_impression</vt:lpstr>
      <vt:lpstr>T3.16!Zone_d_impression</vt:lpstr>
      <vt:lpstr>T3.17!Zone_d_impression</vt:lpstr>
      <vt:lpstr>T3.18!Zone_d_impression</vt:lpstr>
      <vt:lpstr>T3.19!Zone_d_impression</vt:lpstr>
      <vt:lpstr>T3.2!Zone_d_impression</vt:lpstr>
      <vt:lpstr>T3.20!Zone_d_impression</vt:lpstr>
      <vt:lpstr>T3.21!Zone_d_impression</vt:lpstr>
      <vt:lpstr>T3.22!Zone_d_impression</vt:lpstr>
      <vt:lpstr>T3.23!Zone_d_impression</vt:lpstr>
      <vt:lpstr>T3.3!Zone_d_impression</vt:lpstr>
      <vt:lpstr>T3.4!Zone_d_impression</vt:lpstr>
      <vt:lpstr>T3.5!Zone_d_impression</vt:lpstr>
      <vt:lpstr>T3.6!Zone_d_impression</vt:lpstr>
      <vt:lpstr>T3.7!Zone_d_impression</vt:lpstr>
      <vt:lpstr>T3.8!Zone_d_impression</vt:lpstr>
      <vt:lpstr>T3.9!Zone_d_impression</vt:lpstr>
    </vt:vector>
  </TitlesOfParts>
  <Company>ISQ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Belzile</dc:creator>
  <cp:lastModifiedBy>Rémi Thivierge</cp:lastModifiedBy>
  <cp:lastPrinted>2016-09-16T18:27:02Z</cp:lastPrinted>
  <dcterms:created xsi:type="dcterms:W3CDTF">2007-06-06T17:43:48Z</dcterms:created>
  <dcterms:modified xsi:type="dcterms:W3CDTF">2016-09-20T14:30:38Z</dcterms:modified>
</cp:coreProperties>
</file>