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6765"/>
  </bookViews>
  <sheets>
    <sheet name="T3.1" sheetId="1" r:id="rId1"/>
    <sheet name="T3.2" sheetId="2" r:id="rId2"/>
    <sheet name="T3.3" sheetId="3" r:id="rId3"/>
    <sheet name="T3.4" sheetId="4" r:id="rId4"/>
    <sheet name="T3.5" sheetId="5" r:id="rId5"/>
    <sheet name="T3.6" sheetId="6" r:id="rId6"/>
    <sheet name="T3.7" sheetId="7" r:id="rId7"/>
    <sheet name="T3.8" sheetId="8" r:id="rId8"/>
    <sheet name="T3.9" sheetId="9" r:id="rId9"/>
    <sheet name="T3.10" sheetId="10" r:id="rId10"/>
    <sheet name="T3.11" sheetId="11" r:id="rId11"/>
    <sheet name="T3.12" sheetId="12" r:id="rId12"/>
    <sheet name="T3.13" sheetId="13" r:id="rId13"/>
    <sheet name="T3.14" sheetId="14" r:id="rId14"/>
    <sheet name="T3.15" sheetId="24" r:id="rId15"/>
    <sheet name="T3.16" sheetId="25" r:id="rId16"/>
    <sheet name="T3.17" sheetId="26" r:id="rId17"/>
    <sheet name="T3.18" sheetId="27" r:id="rId18"/>
    <sheet name="T3.19" sheetId="28" r:id="rId19"/>
    <sheet name="T3.20" sheetId="29" r:id="rId20"/>
    <sheet name="T3.21" sheetId="30" r:id="rId21"/>
    <sheet name="T3.22" sheetId="31" r:id="rId22"/>
    <sheet name="T3.23" sheetId="32" r:id="rId23"/>
  </sheets>
  <definedNames>
    <definedName name="_xlnm.Print_Area" localSheetId="0">T3.1!$A$1:$K$66</definedName>
    <definedName name="_xlnm.Print_Area" localSheetId="9">T3.10!$A$1:$K$66</definedName>
    <definedName name="_xlnm.Print_Area" localSheetId="10">T3.11!$A$1:$K$67</definedName>
    <definedName name="_xlnm.Print_Area" localSheetId="11">T3.12!$A$1:$K$63</definedName>
    <definedName name="_xlnm.Print_Area" localSheetId="12">T3.13!$A$1:$K$67</definedName>
    <definedName name="_xlnm.Print_Area" localSheetId="13">T3.14!$A$1:$K$69</definedName>
    <definedName name="_xlnm.Print_Area" localSheetId="14">T3.15!$A$1:$K$67</definedName>
    <definedName name="_xlnm.Print_Area" localSheetId="15">T3.16!$A$1:$K$75</definedName>
    <definedName name="_xlnm.Print_Area" localSheetId="16">T3.17!$A$1:$K$66</definedName>
    <definedName name="_xlnm.Print_Area" localSheetId="17">T3.18!$A$1:$K$66</definedName>
    <definedName name="_xlnm.Print_Area" localSheetId="18">T3.19!$A$1:$K$66</definedName>
    <definedName name="_xlnm.Print_Area" localSheetId="1">T3.2!$A$1:$K$63</definedName>
    <definedName name="_xlnm.Print_Area" localSheetId="19">T3.20!$A$1:$K$67</definedName>
    <definedName name="_xlnm.Print_Area" localSheetId="20">T3.21!$A$1:$K$66</definedName>
    <definedName name="_xlnm.Print_Area" localSheetId="21">T3.22!$A$1:$K$72</definedName>
    <definedName name="_xlnm.Print_Area" localSheetId="22">T3.23!$A$1:$K$67</definedName>
    <definedName name="_xlnm.Print_Area" localSheetId="2">T3.3!$A$1:$K$63</definedName>
    <definedName name="_xlnm.Print_Area" localSheetId="3">T3.4!$A$1:$K$75</definedName>
    <definedName name="_xlnm.Print_Area" localSheetId="4">T3.5!$A$1:$K$61</definedName>
    <definedName name="_xlnm.Print_Area" localSheetId="5">T3.6!$A$1:$K$75</definedName>
    <definedName name="_xlnm.Print_Area" localSheetId="6">T3.7!$A$1:$K$62</definedName>
    <definedName name="_xlnm.Print_Area" localSheetId="7">T3.8!$A$1:$K$64</definedName>
    <definedName name="_xlnm.Print_Area" localSheetId="8">T3.9!$A$1:$K$65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" i="32" l="1"/>
  <c r="I59" i="32"/>
  <c r="K59" i="32" s="1"/>
  <c r="G59" i="32"/>
  <c r="E59" i="32"/>
  <c r="C59" i="32"/>
  <c r="I58" i="32"/>
  <c r="K58" i="32" s="1"/>
  <c r="G58" i="32"/>
  <c r="E58" i="32"/>
  <c r="C58" i="32"/>
  <c r="K57" i="32"/>
  <c r="K56" i="32"/>
  <c r="I55" i="32"/>
  <c r="K55" i="32" s="1"/>
  <c r="G55" i="32"/>
  <c r="E55" i="32"/>
  <c r="C55" i="32"/>
  <c r="K54" i="32"/>
  <c r="K53" i="32"/>
  <c r="K51" i="32"/>
  <c r="I50" i="32"/>
  <c r="K50" i="32" s="1"/>
  <c r="G50" i="32"/>
  <c r="E50" i="32"/>
  <c r="C50" i="32"/>
  <c r="I49" i="32"/>
  <c r="K49" i="32" s="1"/>
  <c r="G49" i="32"/>
  <c r="E49" i="32"/>
  <c r="C49" i="32"/>
  <c r="K48" i="32"/>
  <c r="K47" i="32"/>
  <c r="I46" i="32"/>
  <c r="K46" i="32" s="1"/>
  <c r="G46" i="32"/>
  <c r="E46" i="32"/>
  <c r="C46" i="32"/>
  <c r="K45" i="32"/>
  <c r="K44" i="32"/>
  <c r="K41" i="32"/>
  <c r="K40" i="32"/>
  <c r="I39" i="32"/>
  <c r="K39" i="32" s="1"/>
  <c r="G39" i="32"/>
  <c r="E39" i="32"/>
  <c r="C39" i="32"/>
  <c r="K38" i="32"/>
  <c r="K37" i="32"/>
  <c r="I36" i="32"/>
  <c r="I42" i="32" s="1"/>
  <c r="K42" i="32" s="1"/>
  <c r="G36" i="32"/>
  <c r="G42" i="32" s="1"/>
  <c r="E36" i="32"/>
  <c r="E42" i="32" s="1"/>
  <c r="C36" i="32"/>
  <c r="C42" i="32" s="1"/>
  <c r="K34" i="32"/>
  <c r="K33" i="32"/>
  <c r="K32" i="32"/>
  <c r="K31" i="32"/>
  <c r="K29" i="32"/>
  <c r="K28" i="32"/>
  <c r="K27" i="32"/>
  <c r="K25" i="32"/>
  <c r="K22" i="32"/>
  <c r="K21" i="32"/>
  <c r="I20" i="32"/>
  <c r="K20" i="32" s="1"/>
  <c r="G20" i="32"/>
  <c r="E20" i="32"/>
  <c r="C20" i="32"/>
  <c r="I19" i="32"/>
  <c r="G19" i="32"/>
  <c r="E19" i="32"/>
  <c r="C19" i="32"/>
  <c r="K17" i="32"/>
  <c r="K16" i="32"/>
  <c r="K15" i="32"/>
  <c r="I14" i="32"/>
  <c r="K14" i="32" s="1"/>
  <c r="G14" i="32"/>
  <c r="E14" i="32"/>
  <c r="C14" i="32"/>
  <c r="K12" i="32"/>
  <c r="K11" i="32"/>
  <c r="K10" i="32"/>
  <c r="K9" i="32"/>
  <c r="K8" i="32"/>
  <c r="K7" i="32"/>
  <c r="K66" i="31"/>
  <c r="I65" i="31"/>
  <c r="K65" i="31" s="1"/>
  <c r="G65" i="31"/>
  <c r="E65" i="31"/>
  <c r="C65" i="31"/>
  <c r="I64" i="31"/>
  <c r="K64" i="31" s="1"/>
  <c r="G64" i="31"/>
  <c r="E64" i="31"/>
  <c r="C64" i="31"/>
  <c r="K63" i="31"/>
  <c r="K62" i="31"/>
  <c r="I61" i="31"/>
  <c r="K61" i="31" s="1"/>
  <c r="G61" i="31"/>
  <c r="E61" i="31"/>
  <c r="C61" i="31"/>
  <c r="K60" i="31"/>
  <c r="K59" i="31"/>
  <c r="K57" i="31"/>
  <c r="K56" i="31"/>
  <c r="I56" i="31"/>
  <c r="G56" i="31"/>
  <c r="E56" i="31"/>
  <c r="C56" i="31"/>
  <c r="I55" i="31"/>
  <c r="K55" i="31" s="1"/>
  <c r="G55" i="31"/>
  <c r="E55" i="31"/>
  <c r="C55" i="31"/>
  <c r="K54" i="31"/>
  <c r="K53" i="31"/>
  <c r="K52" i="31"/>
  <c r="I52" i="31"/>
  <c r="G52" i="31"/>
  <c r="E52" i="31"/>
  <c r="C52" i="31"/>
  <c r="K51" i="31"/>
  <c r="K50" i="31"/>
  <c r="K46" i="31"/>
  <c r="K45" i="31"/>
  <c r="K43" i="31"/>
  <c r="I42" i="31"/>
  <c r="K42" i="31" s="1"/>
  <c r="G42" i="31"/>
  <c r="G48" i="31" s="1"/>
  <c r="E42" i="31"/>
  <c r="E48" i="31" s="1"/>
  <c r="C42" i="31"/>
  <c r="C48" i="31" s="1"/>
  <c r="K40" i="31"/>
  <c r="K38" i="31"/>
  <c r="K37" i="31"/>
  <c r="K36" i="31"/>
  <c r="K34" i="31"/>
  <c r="K33" i="31"/>
  <c r="K32" i="31"/>
  <c r="K31" i="31"/>
  <c r="K30" i="31"/>
  <c r="K28" i="31"/>
  <c r="K25" i="31"/>
  <c r="K21" i="31"/>
  <c r="E20" i="31"/>
  <c r="C20" i="31"/>
  <c r="E19" i="31"/>
  <c r="C19" i="31"/>
  <c r="K16" i="31"/>
  <c r="K15" i="31"/>
  <c r="I14" i="31"/>
  <c r="K14" i="31" s="1"/>
  <c r="G14" i="31"/>
  <c r="E14" i="31"/>
  <c r="C14" i="31"/>
  <c r="K11" i="31"/>
  <c r="K10" i="31"/>
  <c r="K8" i="31"/>
  <c r="K7" i="31"/>
  <c r="K57" i="30"/>
  <c r="I56" i="30"/>
  <c r="K56" i="30" s="1"/>
  <c r="G56" i="30"/>
  <c r="E56" i="30"/>
  <c r="C56" i="30"/>
  <c r="I55" i="30"/>
  <c r="K55" i="30" s="1"/>
  <c r="G55" i="30"/>
  <c r="E55" i="30"/>
  <c r="C55" i="30"/>
  <c r="K54" i="30"/>
  <c r="K53" i="30"/>
  <c r="I52" i="30"/>
  <c r="K52" i="30" s="1"/>
  <c r="G52" i="30"/>
  <c r="E52" i="30"/>
  <c r="C52" i="30"/>
  <c r="K51" i="30"/>
  <c r="K50" i="30"/>
  <c r="K48" i="30"/>
  <c r="I47" i="30"/>
  <c r="K47" i="30" s="1"/>
  <c r="G47" i="30"/>
  <c r="E47" i="30"/>
  <c r="C47" i="30"/>
  <c r="I46" i="30"/>
  <c r="K46" i="30" s="1"/>
  <c r="G46" i="30"/>
  <c r="E46" i="30"/>
  <c r="C46" i="30"/>
  <c r="K45" i="30"/>
  <c r="K44" i="30"/>
  <c r="I43" i="30"/>
  <c r="K43" i="30" s="1"/>
  <c r="G43" i="30"/>
  <c r="E43" i="30"/>
  <c r="C43" i="30"/>
  <c r="K42" i="30"/>
  <c r="K41" i="30"/>
  <c r="K37" i="30"/>
  <c r="K36" i="30"/>
  <c r="K31" i="30"/>
  <c r="K29" i="30"/>
  <c r="K28" i="30"/>
  <c r="K27" i="30"/>
  <c r="K22" i="30"/>
  <c r="K21" i="30"/>
  <c r="I20" i="30"/>
  <c r="K20" i="30" s="1"/>
  <c r="G20" i="30"/>
  <c r="E20" i="30"/>
  <c r="C20" i="30"/>
  <c r="I19" i="30"/>
  <c r="K19" i="30" s="1"/>
  <c r="G19" i="30"/>
  <c r="E19" i="30"/>
  <c r="C19" i="30"/>
  <c r="K17" i="30"/>
  <c r="K16" i="30"/>
  <c r="K15" i="30"/>
  <c r="I14" i="30"/>
  <c r="K14" i="30" s="1"/>
  <c r="G14" i="30"/>
  <c r="E14" i="30"/>
  <c r="C14" i="30"/>
  <c r="K12" i="30"/>
  <c r="K11" i="30"/>
  <c r="K10" i="30"/>
  <c r="K8" i="30"/>
  <c r="K7" i="30"/>
  <c r="K57" i="29"/>
  <c r="I56" i="29"/>
  <c r="K56" i="29" s="1"/>
  <c r="G56" i="29"/>
  <c r="E56" i="29"/>
  <c r="C56" i="29"/>
  <c r="I55" i="29"/>
  <c r="K55" i="29" s="1"/>
  <c r="G55" i="29"/>
  <c r="E55" i="29"/>
  <c r="C55" i="29"/>
  <c r="K54" i="29"/>
  <c r="K53" i="29"/>
  <c r="I52" i="29"/>
  <c r="K52" i="29" s="1"/>
  <c r="G52" i="29"/>
  <c r="E52" i="29"/>
  <c r="C52" i="29"/>
  <c r="K51" i="29"/>
  <c r="K50" i="29"/>
  <c r="K48" i="29"/>
  <c r="I47" i="29"/>
  <c r="K47" i="29" s="1"/>
  <c r="G47" i="29"/>
  <c r="E47" i="29"/>
  <c r="C47" i="29"/>
  <c r="I46" i="29"/>
  <c r="K46" i="29" s="1"/>
  <c r="G46" i="29"/>
  <c r="E46" i="29"/>
  <c r="C46" i="29"/>
  <c r="K45" i="29"/>
  <c r="K44" i="29"/>
  <c r="I43" i="29"/>
  <c r="K43" i="29" s="1"/>
  <c r="G43" i="29"/>
  <c r="E43" i="29"/>
  <c r="C43" i="29"/>
  <c r="K42" i="29"/>
  <c r="K41" i="29"/>
  <c r="K38" i="29"/>
  <c r="K37" i="29"/>
  <c r="I36" i="29"/>
  <c r="K36" i="29" s="1"/>
  <c r="G36" i="29"/>
  <c r="E36" i="29"/>
  <c r="C36" i="29"/>
  <c r="K34" i="29"/>
  <c r="I33" i="29"/>
  <c r="I39" i="29" s="1"/>
  <c r="K39" i="29" s="1"/>
  <c r="G33" i="29"/>
  <c r="G39" i="29" s="1"/>
  <c r="E33" i="29"/>
  <c r="E39" i="29" s="1"/>
  <c r="C33" i="29"/>
  <c r="C39" i="29" s="1"/>
  <c r="K31" i="29"/>
  <c r="K29" i="29"/>
  <c r="K28" i="29"/>
  <c r="K27" i="29"/>
  <c r="K25" i="29"/>
  <c r="K22" i="29"/>
  <c r="K21" i="29"/>
  <c r="I20" i="29"/>
  <c r="K20" i="29" s="1"/>
  <c r="G20" i="29"/>
  <c r="E20" i="29"/>
  <c r="C20" i="29"/>
  <c r="I19" i="29"/>
  <c r="G19" i="29"/>
  <c r="E19" i="29"/>
  <c r="C19" i="29"/>
  <c r="K17" i="29"/>
  <c r="K16" i="29"/>
  <c r="K15" i="29"/>
  <c r="I14" i="29"/>
  <c r="K14" i="29" s="1"/>
  <c r="G14" i="29"/>
  <c r="E14" i="29"/>
  <c r="C14" i="29"/>
  <c r="K12" i="29"/>
  <c r="K11" i="29"/>
  <c r="K10" i="29"/>
  <c r="K59" i="28"/>
  <c r="I58" i="28"/>
  <c r="K58" i="28" s="1"/>
  <c r="G58" i="28"/>
  <c r="E58" i="28"/>
  <c r="C58" i="28"/>
  <c r="I57" i="28"/>
  <c r="K57" i="28" s="1"/>
  <c r="G57" i="28"/>
  <c r="E57" i="28"/>
  <c r="C57" i="28"/>
  <c r="K56" i="28"/>
  <c r="K55" i="28"/>
  <c r="K54" i="28"/>
  <c r="I54" i="28"/>
  <c r="G54" i="28"/>
  <c r="E54" i="28"/>
  <c r="C54" i="28"/>
  <c r="K53" i="28"/>
  <c r="K52" i="28"/>
  <c r="K50" i="28"/>
  <c r="K49" i="28"/>
  <c r="I49" i="28"/>
  <c r="G49" i="28"/>
  <c r="E49" i="28"/>
  <c r="C49" i="28"/>
  <c r="I48" i="28"/>
  <c r="K48" i="28" s="1"/>
  <c r="G48" i="28"/>
  <c r="E48" i="28"/>
  <c r="C48" i="28"/>
  <c r="K47" i="28"/>
  <c r="K46" i="28"/>
  <c r="I45" i="28"/>
  <c r="G45" i="28"/>
  <c r="E45" i="28"/>
  <c r="C45" i="28"/>
  <c r="K44" i="28"/>
  <c r="K43" i="28"/>
  <c r="K40" i="28"/>
  <c r="K39" i="28"/>
  <c r="I38" i="28"/>
  <c r="K38" i="28" s="1"/>
  <c r="G38" i="28"/>
  <c r="E38" i="28"/>
  <c r="C38" i="28"/>
  <c r="K37" i="28"/>
  <c r="I35" i="28"/>
  <c r="I41" i="28" s="1"/>
  <c r="K41" i="28" s="1"/>
  <c r="G35" i="28"/>
  <c r="G41" i="28" s="1"/>
  <c r="E35" i="28"/>
  <c r="E41" i="28" s="1"/>
  <c r="C35" i="28"/>
  <c r="C41" i="28" s="1"/>
  <c r="K33" i="28"/>
  <c r="K31" i="28"/>
  <c r="K29" i="28"/>
  <c r="K28" i="28"/>
  <c r="K27" i="28"/>
  <c r="K25" i="28"/>
  <c r="K23" i="28"/>
  <c r="K21" i="28"/>
  <c r="I20" i="28"/>
  <c r="K20" i="28" s="1"/>
  <c r="G20" i="28"/>
  <c r="E20" i="28"/>
  <c r="C20" i="28"/>
  <c r="I19" i="28"/>
  <c r="K19" i="28" s="1"/>
  <c r="G19" i="28"/>
  <c r="E19" i="28"/>
  <c r="C19" i="28"/>
  <c r="K18" i="28"/>
  <c r="K16" i="28"/>
  <c r="K15" i="28"/>
  <c r="I14" i="28"/>
  <c r="G14" i="28"/>
  <c r="E14" i="28"/>
  <c r="C14" i="28"/>
  <c r="K13" i="28"/>
  <c r="K11" i="28"/>
  <c r="K10" i="28"/>
  <c r="K9" i="28"/>
  <c r="K7" i="28"/>
  <c r="K57" i="27"/>
  <c r="K56" i="27"/>
  <c r="I56" i="27"/>
  <c r="G56" i="27"/>
  <c r="E56" i="27"/>
  <c r="C56" i="27"/>
  <c r="I55" i="27"/>
  <c r="K55" i="27" s="1"/>
  <c r="G55" i="27"/>
  <c r="E55" i="27"/>
  <c r="C55" i="27"/>
  <c r="K54" i="27"/>
  <c r="K53" i="27"/>
  <c r="K52" i="27"/>
  <c r="I52" i="27"/>
  <c r="G52" i="27"/>
  <c r="E52" i="27"/>
  <c r="C52" i="27"/>
  <c r="K51" i="27"/>
  <c r="K50" i="27"/>
  <c r="G47" i="27"/>
  <c r="E47" i="27"/>
  <c r="C47" i="27"/>
  <c r="G46" i="27"/>
  <c r="E46" i="27"/>
  <c r="C46" i="27"/>
  <c r="G43" i="27"/>
  <c r="E43" i="27"/>
  <c r="C43" i="27"/>
  <c r="K37" i="27"/>
  <c r="K36" i="27"/>
  <c r="K34" i="27"/>
  <c r="K33" i="27"/>
  <c r="I33" i="27"/>
  <c r="I39" i="27" s="1"/>
  <c r="K39" i="27" s="1"/>
  <c r="G33" i="27"/>
  <c r="G39" i="27" s="1"/>
  <c r="E33" i="27"/>
  <c r="E39" i="27" s="1"/>
  <c r="C33" i="27"/>
  <c r="C39" i="27" s="1"/>
  <c r="K31" i="27"/>
  <c r="K29" i="27"/>
  <c r="K27" i="27"/>
  <c r="C20" i="27"/>
  <c r="C19" i="27"/>
  <c r="C14" i="27"/>
  <c r="K8" i="27"/>
  <c r="K7" i="27"/>
  <c r="K57" i="26"/>
  <c r="I56" i="26"/>
  <c r="K56" i="26" s="1"/>
  <c r="G56" i="26"/>
  <c r="E56" i="26"/>
  <c r="C56" i="26"/>
  <c r="I55" i="26"/>
  <c r="K55" i="26" s="1"/>
  <c r="G55" i="26"/>
  <c r="E55" i="26"/>
  <c r="C55" i="26"/>
  <c r="K54" i="26"/>
  <c r="K53" i="26"/>
  <c r="I52" i="26"/>
  <c r="G52" i="26"/>
  <c r="E52" i="26"/>
  <c r="C52" i="26"/>
  <c r="K48" i="26"/>
  <c r="I47" i="26"/>
  <c r="K47" i="26" s="1"/>
  <c r="G47" i="26"/>
  <c r="E47" i="26"/>
  <c r="C47" i="26"/>
  <c r="K46" i="26"/>
  <c r="I46" i="26"/>
  <c r="G46" i="26"/>
  <c r="E46" i="26"/>
  <c r="C46" i="26"/>
  <c r="K45" i="26"/>
  <c r="K44" i="26"/>
  <c r="I43" i="26"/>
  <c r="K43" i="26" s="1"/>
  <c r="G43" i="26"/>
  <c r="E43" i="26"/>
  <c r="C43" i="26"/>
  <c r="K42" i="26"/>
  <c r="K41" i="26"/>
  <c r="E36" i="26"/>
  <c r="E39" i="26" s="1"/>
  <c r="C36" i="26"/>
  <c r="C39" i="26" s="1"/>
  <c r="K31" i="26"/>
  <c r="K29" i="26"/>
  <c r="K28" i="26"/>
  <c r="K27" i="26"/>
  <c r="K25" i="26"/>
  <c r="K22" i="26"/>
  <c r="K21" i="26"/>
  <c r="G20" i="26"/>
  <c r="E20" i="26"/>
  <c r="C20" i="26"/>
  <c r="K19" i="26"/>
  <c r="I19" i="26"/>
  <c r="G19" i="26"/>
  <c r="E19" i="26"/>
  <c r="C19" i="26"/>
  <c r="K17" i="26"/>
  <c r="K16" i="26"/>
  <c r="K15" i="26"/>
  <c r="G14" i="26"/>
  <c r="E14" i="26"/>
  <c r="C14" i="26"/>
  <c r="K10" i="26"/>
  <c r="K66" i="25"/>
  <c r="I65" i="25"/>
  <c r="K65" i="25" s="1"/>
  <c r="G65" i="25"/>
  <c r="E65" i="25"/>
  <c r="C65" i="25"/>
  <c r="I64" i="25"/>
  <c r="G64" i="25"/>
  <c r="K64" i="25" s="1"/>
  <c r="E64" i="25"/>
  <c r="C64" i="25"/>
  <c r="K63" i="25"/>
  <c r="K62" i="25"/>
  <c r="I61" i="25"/>
  <c r="K61" i="25" s="1"/>
  <c r="G61" i="25"/>
  <c r="E61" i="25"/>
  <c r="C61" i="25"/>
  <c r="K60" i="25"/>
  <c r="K59" i="25"/>
  <c r="K57" i="25"/>
  <c r="I56" i="25"/>
  <c r="K56" i="25" s="1"/>
  <c r="G56" i="25"/>
  <c r="E56" i="25"/>
  <c r="C56" i="25"/>
  <c r="I55" i="25"/>
  <c r="G55" i="25"/>
  <c r="K55" i="25" s="1"/>
  <c r="E55" i="25"/>
  <c r="C55" i="25"/>
  <c r="K54" i="25"/>
  <c r="K53" i="25"/>
  <c r="I52" i="25"/>
  <c r="K52" i="25" s="1"/>
  <c r="G52" i="25"/>
  <c r="E52" i="25"/>
  <c r="C52" i="25"/>
  <c r="K51" i="25"/>
  <c r="K50" i="25"/>
  <c r="C48" i="25"/>
  <c r="K47" i="25"/>
  <c r="K46" i="25"/>
  <c r="I45" i="25"/>
  <c r="K45" i="25" s="1"/>
  <c r="G45" i="25"/>
  <c r="E45" i="25"/>
  <c r="C45" i="25"/>
  <c r="K44" i="25"/>
  <c r="K43" i="25"/>
  <c r="I42" i="25"/>
  <c r="I48" i="25" s="1"/>
  <c r="K48" i="25" s="1"/>
  <c r="G42" i="25"/>
  <c r="G48" i="25" s="1"/>
  <c r="E42" i="25"/>
  <c r="E48" i="25" s="1"/>
  <c r="C42" i="25"/>
  <c r="K40" i="25"/>
  <c r="K38" i="25"/>
  <c r="K37" i="25"/>
  <c r="K36" i="25"/>
  <c r="K34" i="25"/>
  <c r="K33" i="25"/>
  <c r="K32" i="25"/>
  <c r="K31" i="25"/>
  <c r="K30" i="25"/>
  <c r="K28" i="25"/>
  <c r="K25" i="25"/>
  <c r="K21" i="25"/>
  <c r="I20" i="25"/>
  <c r="K20" i="25" s="1"/>
  <c r="G20" i="25"/>
  <c r="E20" i="25"/>
  <c r="C20" i="25"/>
  <c r="K19" i="25"/>
  <c r="I19" i="25"/>
  <c r="G19" i="25"/>
  <c r="E19" i="25"/>
  <c r="C19" i="25"/>
  <c r="K16" i="25"/>
  <c r="K15" i="25"/>
  <c r="I14" i="25"/>
  <c r="K14" i="25" s="1"/>
  <c r="G14" i="25"/>
  <c r="E14" i="25"/>
  <c r="C14" i="25"/>
  <c r="K11" i="25"/>
  <c r="K10" i="25"/>
  <c r="K9" i="25"/>
  <c r="K8" i="25"/>
  <c r="K7" i="25"/>
  <c r="K60" i="24"/>
  <c r="I59" i="24"/>
  <c r="G59" i="24"/>
  <c r="E59" i="24"/>
  <c r="C59" i="24"/>
  <c r="I58" i="24"/>
  <c r="G58" i="24"/>
  <c r="K58" i="24" s="1"/>
  <c r="E58" i="24"/>
  <c r="C58" i="24"/>
  <c r="K57" i="24"/>
  <c r="K56" i="24"/>
  <c r="I55" i="24"/>
  <c r="K55" i="24" s="1"/>
  <c r="G55" i="24"/>
  <c r="E55" i="24"/>
  <c r="C55" i="24"/>
  <c r="K54" i="24"/>
  <c r="K53" i="24"/>
  <c r="K51" i="24"/>
  <c r="I50" i="24"/>
  <c r="K50" i="24" s="1"/>
  <c r="G50" i="24"/>
  <c r="E50" i="24"/>
  <c r="C50" i="24"/>
  <c r="I49" i="24"/>
  <c r="G49" i="24"/>
  <c r="K49" i="24" s="1"/>
  <c r="E49" i="24"/>
  <c r="C49" i="24"/>
  <c r="K48" i="24"/>
  <c r="K47" i="24"/>
  <c r="I46" i="24"/>
  <c r="K46" i="24" s="1"/>
  <c r="G46" i="24"/>
  <c r="E46" i="24"/>
  <c r="C46" i="24"/>
  <c r="K45" i="24"/>
  <c r="K44" i="24"/>
  <c r="C42" i="24"/>
  <c r="K41" i="24"/>
  <c r="K40" i="24"/>
  <c r="I39" i="24"/>
  <c r="K39" i="24" s="1"/>
  <c r="G39" i="24"/>
  <c r="E39" i="24"/>
  <c r="C39" i="24"/>
  <c r="K38" i="24"/>
  <c r="I36" i="24"/>
  <c r="I42" i="24" s="1"/>
  <c r="G36" i="24"/>
  <c r="G42" i="24" s="1"/>
  <c r="E36" i="24"/>
  <c r="E42" i="24" s="1"/>
  <c r="C36" i="24"/>
  <c r="K34" i="24"/>
  <c r="K33" i="24"/>
  <c r="K32" i="24"/>
  <c r="K30" i="24"/>
  <c r="K29" i="24"/>
  <c r="K28" i="24"/>
  <c r="K26" i="24"/>
  <c r="I24" i="24"/>
  <c r="K24" i="24" s="1"/>
  <c r="G24" i="24"/>
  <c r="E24" i="24"/>
  <c r="C24" i="24"/>
  <c r="K23" i="24"/>
  <c r="K22" i="24"/>
  <c r="K21" i="24"/>
  <c r="I20" i="24"/>
  <c r="K20" i="24" s="1"/>
  <c r="G20" i="24"/>
  <c r="E20" i="24"/>
  <c r="C20" i="24"/>
  <c r="I19" i="24"/>
  <c r="G19" i="24"/>
  <c r="K19" i="24" s="1"/>
  <c r="E19" i="24"/>
  <c r="C19" i="24"/>
  <c r="K18" i="24"/>
  <c r="K17" i="24"/>
  <c r="K16" i="24"/>
  <c r="K15" i="24"/>
  <c r="I14" i="24"/>
  <c r="K14" i="24" s="1"/>
  <c r="G14" i="24"/>
  <c r="E14" i="24"/>
  <c r="C14" i="24"/>
  <c r="K13" i="24"/>
  <c r="K12" i="24"/>
  <c r="K11" i="24"/>
  <c r="K10" i="24"/>
  <c r="K9" i="24"/>
  <c r="K8" i="24"/>
  <c r="K7" i="24"/>
  <c r="K42" i="24" l="1"/>
  <c r="K42" i="25"/>
  <c r="K36" i="32"/>
  <c r="K36" i="24"/>
  <c r="I48" i="31"/>
  <c r="K48" i="31" s="1"/>
  <c r="K35" i="28"/>
  <c r="K33" i="29"/>
</calcChain>
</file>

<file path=xl/sharedStrings.xml><?xml version="1.0" encoding="utf-8"?>
<sst xmlns="http://schemas.openxmlformats.org/spreadsheetml/2006/main" count="3813" uniqueCount="323">
  <si>
    <t>Tableau 3.1</t>
  </si>
  <si>
    <t>Statistiques sur les asperges, Québec, 2010-2013</t>
  </si>
  <si>
    <t>Unité</t>
  </si>
  <si>
    <t>2013/2012</t>
  </si>
  <si>
    <t>%</t>
  </si>
  <si>
    <t>Production</t>
  </si>
  <si>
    <t>Exploitations</t>
  </si>
  <si>
    <t>n</t>
  </si>
  <si>
    <t>e,r</t>
  </si>
  <si>
    <t>e</t>
  </si>
  <si>
    <t>Asperges fraîches</t>
  </si>
  <si>
    <t>Asperges de transformation</t>
  </si>
  <si>
    <t>–</t>
  </si>
  <si>
    <t>...</t>
  </si>
  <si>
    <r>
      <t>Superficie de la culture</t>
    </r>
    <r>
      <rPr>
        <b/>
        <vertAlign val="superscript"/>
        <sz val="7"/>
        <rFont val="Verdana"/>
        <family val="2"/>
      </rPr>
      <t>1</t>
    </r>
  </si>
  <si>
    <t>ha</t>
  </si>
  <si>
    <t>Superficie de la récolte</t>
  </si>
  <si>
    <t>Portion de la culture récoltée</t>
  </si>
  <si>
    <t>Quantité produite</t>
  </si>
  <si>
    <t>t</t>
  </si>
  <si>
    <t>Quantité commercialisée</t>
  </si>
  <si>
    <t>Portion de la récolte commercialisée</t>
  </si>
  <si>
    <t>Rendement de la récolte</t>
  </si>
  <si>
    <t>t/ha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</si>
  <si>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</si>
  <si>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k$</t>
  </si>
  <si>
    <t>Assurance récolte</t>
  </si>
  <si>
    <t>—</t>
  </si>
  <si>
    <t>Prix au producteur à Montréal (20 lb, standard)</t>
  </si>
  <si>
    <t>Prix moyen</t>
  </si>
  <si>
    <t>$</t>
  </si>
  <si>
    <t>Prix minimum</t>
  </si>
  <si>
    <t>Prix maximum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</si>
  <si>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3</t>
    </r>
  </si>
  <si>
    <t>kg/an</t>
  </si>
  <si>
    <t>Asperges en conserve</t>
  </si>
  <si>
    <t>Commerce international</t>
  </si>
  <si>
    <t>Exportations</t>
  </si>
  <si>
    <t>Asperges transformées</t>
  </si>
  <si>
    <t>Importations</t>
  </si>
  <si>
    <t>Solde commercial</t>
  </si>
  <si>
    <t>Marché comparatif : Ontario</t>
  </si>
  <si>
    <r>
      <t>Superficie de la culture</t>
    </r>
    <r>
      <rPr>
        <vertAlign val="superscript"/>
        <sz val="7"/>
        <rFont val="Verdana"/>
        <family val="2"/>
      </rPr>
      <t>1</t>
    </r>
  </si>
  <si>
    <t>Recettes en provenance du marché</t>
  </si>
  <si>
    <t>Marché comparatif : Canada</t>
  </si>
  <si>
    <t>1. Incluant les superficies non productives (culture pérenne).</t>
  </si>
  <si>
    <t>2. Sur la base d'une année-récolte.</t>
  </si>
  <si>
    <t>3. En équivalent frais.</t>
  </si>
  <si>
    <t>Sources : 2, 3, 7, 8, 10, 12, 13.</t>
  </si>
  <si>
    <t>Tableau 3.2</t>
  </si>
  <si>
    <t>Statistiques sur les betteraves, Québec, 2010-2013</t>
  </si>
  <si>
    <t>r</t>
  </si>
  <si>
    <t>Betteraves fraîches</t>
  </si>
  <si>
    <t>Betteraves de transformation</t>
  </si>
  <si>
    <t>Superficie de la culture</t>
  </si>
  <si>
    <t>x</t>
  </si>
  <si>
    <t>..</t>
  </si>
  <si>
    <r>
      <t>Recettes en provenance du marché</t>
    </r>
    <r>
      <rPr>
        <b/>
        <vertAlign val="superscript"/>
        <sz val="7"/>
        <rFont val="Verdana"/>
        <family val="2"/>
      </rPr>
      <t>1</t>
    </r>
  </si>
  <si>
    <t>Prix au producteur à Montréal (sac 25 lb)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</si>
  <si>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2</t>
    </r>
  </si>
  <si>
    <t>Betteraves en conserve</t>
  </si>
  <si>
    <r>
      <t>Betteraves fraîches</t>
    </r>
    <r>
      <rPr>
        <vertAlign val="superscript"/>
        <sz val="7"/>
        <rFont val="Verdana"/>
        <family val="2"/>
      </rPr>
      <t>3</t>
    </r>
  </si>
  <si>
    <t>Betteraves transformées</t>
  </si>
  <si>
    <t xml:space="preserve">1. Sur la base d'une année-récolte. </t>
  </si>
  <si>
    <t>2. En équivalent frais.</t>
  </si>
  <si>
    <t>3. Incluant les betteraves à salade, les salsifis, les céleris-raves et les radis. Ces données surévaluent les exportations de betteraves.</t>
  </si>
  <si>
    <t>Tableau 3.3</t>
  </si>
  <si>
    <t>Statistiques sur les brocolis, Québec, 2010-2013</t>
  </si>
  <si>
    <t>Brocolis frais</t>
  </si>
  <si>
    <t>Brocolis de transformation</t>
  </si>
  <si>
    <t>Prix au producteur à Montréal (14 unités, glacés)</t>
  </si>
  <si>
    <t>Brocolis congelés</t>
  </si>
  <si>
    <r>
      <t>Exportations</t>
    </r>
    <r>
      <rPr>
        <b/>
        <vertAlign val="superscript"/>
        <sz val="7"/>
        <rFont val="Verdana"/>
        <family val="2"/>
      </rPr>
      <t>3</t>
    </r>
  </si>
  <si>
    <t>Brocolis transformés</t>
  </si>
  <si>
    <r>
      <t>Importations</t>
    </r>
    <r>
      <rPr>
        <b/>
        <vertAlign val="superscript"/>
        <sz val="7"/>
        <rFont val="Verdana"/>
        <family val="2"/>
      </rPr>
      <t>3</t>
    </r>
  </si>
  <si>
    <t>3. Certaines exportations et importations de brocolis sont incluses dans celles des choux-fleurs. Ces données sous-évaluent le commerce des brocolis.</t>
  </si>
  <si>
    <t>Tableau 3.4</t>
  </si>
  <si>
    <r>
      <t>Statistiques sur les carottes, Québec, 2010-2013</t>
    </r>
    <r>
      <rPr>
        <b/>
        <vertAlign val="superscript"/>
        <sz val="9"/>
        <rFont val="Verdana"/>
        <family val="2"/>
      </rPr>
      <t>1</t>
    </r>
  </si>
  <si>
    <t>Carottes fraîches</t>
  </si>
  <si>
    <t>Carottes de transformation</t>
  </si>
  <si>
    <t>Stock en entrepôt au Québec</t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</si>
  <si>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novembre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</si>
  <si>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décembre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</si>
  <si>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janvier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</si>
  <si>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février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</si>
  <si>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mars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</si>
  <si>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avril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</si>
  <si>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mai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</si>
  <si>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juin</t>
    </r>
  </si>
  <si>
    <t>Prix au producteur à Montréal (sac 50 lb, jumbo)</t>
  </si>
  <si>
    <t>Carottes en conserve</t>
  </si>
  <si>
    <t>Carottes congelées</t>
  </si>
  <si>
    <r>
      <t>Exportations</t>
    </r>
    <r>
      <rPr>
        <b/>
        <vertAlign val="superscript"/>
        <sz val="7"/>
        <rFont val="Verdana"/>
        <family val="2"/>
      </rPr>
      <t>4</t>
    </r>
  </si>
  <si>
    <t>Carottes transformées</t>
  </si>
  <si>
    <r>
      <t>Importations</t>
    </r>
    <r>
      <rPr>
        <b/>
        <vertAlign val="superscript"/>
        <sz val="7"/>
        <rFont val="Verdana"/>
        <family val="2"/>
      </rPr>
      <t>4</t>
    </r>
  </si>
  <si>
    <r>
      <t>Carottes transformées</t>
    </r>
    <r>
      <rPr>
        <vertAlign val="superscript"/>
        <sz val="7"/>
        <rFont val="Verdana"/>
        <family val="2"/>
      </rPr>
      <t>5</t>
    </r>
  </si>
  <si>
    <t>1. Les données touchant la production, les recettes monétaires, la consommation et le commerce international incluent les carottes miniatures et les carottes régulières.</t>
  </si>
  <si>
    <t>4. Incluant les jeunes carottes.</t>
  </si>
  <si>
    <t>5. Excluant les carottes et pois, en boîtes hermétiques. Ces données sous-évaluent les importations de carottes transformées.</t>
  </si>
  <si>
    <t>Sources : 1, 2, 3, 7, 8, 10, 12, 13.</t>
  </si>
  <si>
    <t>Tableau 3.5</t>
  </si>
  <si>
    <t>Statistiques sur les céleris, Québec, 2010-2013</t>
  </si>
  <si>
    <t>Céleris frais</t>
  </si>
  <si>
    <t>Céleris de transformation</t>
  </si>
  <si>
    <t>Prix au producteur à Montréal (24 unités)</t>
  </si>
  <si>
    <t>Céleris transformés</t>
  </si>
  <si>
    <t>Tableau 3.6</t>
  </si>
  <si>
    <r>
      <t>Statistiques sur les choux, Québec, 2010-2013</t>
    </r>
    <r>
      <rPr>
        <b/>
        <vertAlign val="superscript"/>
        <sz val="9"/>
        <rFont val="Verdana"/>
        <family val="2"/>
      </rPr>
      <t>1</t>
    </r>
  </si>
  <si>
    <t>Choux frais</t>
  </si>
  <si>
    <t>Choux de transformation</t>
  </si>
  <si>
    <r>
      <t>Assurance récolte</t>
    </r>
    <r>
      <rPr>
        <b/>
        <vertAlign val="superscript"/>
        <sz val="7"/>
        <rFont val="Verdana"/>
        <family val="2"/>
      </rPr>
      <t>3</t>
    </r>
  </si>
  <si>
    <t>Prix au producteur à Montréal (50 lb)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</si>
  <si>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4</t>
    </r>
  </si>
  <si>
    <t>Choux chinois frais</t>
  </si>
  <si>
    <t>Choux transformés</t>
  </si>
  <si>
    <r>
      <t>Choux frais</t>
    </r>
    <r>
      <rPr>
        <vertAlign val="superscript"/>
        <sz val="7"/>
        <rFont val="Verdana"/>
        <family val="2"/>
      </rPr>
      <t>5</t>
    </r>
  </si>
  <si>
    <r>
      <t>Choux transformés</t>
    </r>
    <r>
      <rPr>
        <vertAlign val="superscript"/>
        <sz val="7"/>
        <rFont val="Verdana"/>
        <family val="2"/>
      </rPr>
      <t>6</t>
    </r>
  </si>
  <si>
    <t>1. Les données touchant la production et les recettes monétaires incluent les choux chinois et les choux réguliers.</t>
  </si>
  <si>
    <t>3. Incluant les choux d'été, d'hiver et les choux chinois.</t>
  </si>
  <si>
    <t>4. En équivalent frais.</t>
  </si>
  <si>
    <t>5. Incluant les choux chinois et les laitues chinoises, frais ou réfrigérés. Ces données surévaluent les importations de choux.</t>
  </si>
  <si>
    <t>6. Incluant la choucroute.</t>
  </si>
  <si>
    <t>Tableau 3.7</t>
  </si>
  <si>
    <t>Statistiques sur les choux de Bruxelles, Québec, 2010-2013</t>
  </si>
  <si>
    <t>Choux de Bruxelles frais</t>
  </si>
  <si>
    <t>Choux de Bruxelles de transformation</t>
  </si>
  <si>
    <t>Prix au producteur à Montréal (25 lb)</t>
  </si>
  <si>
    <t>Choux de Bruxelles congelés</t>
  </si>
  <si>
    <t>Choux de Bruxelles transformés</t>
  </si>
  <si>
    <t>Tableau 3.8</t>
  </si>
  <si>
    <t>Statistiques sur les choux-fleurs, Québec, 2010-2013</t>
  </si>
  <si>
    <t>Choux-fleurs frais</t>
  </si>
  <si>
    <t>Choux-fleurs de transformation</t>
  </si>
  <si>
    <t>Prix au producteur à Montréal (12 unités)</t>
  </si>
  <si>
    <t>Choux-fleurs congelés</t>
  </si>
  <si>
    <r>
      <t>Choux-fleurs frais</t>
    </r>
    <r>
      <rPr>
        <vertAlign val="superscript"/>
        <sz val="7"/>
        <rFont val="Verdana"/>
        <family val="2"/>
      </rPr>
      <t>3</t>
    </r>
  </si>
  <si>
    <t>Choux-fleurs transformés</t>
  </si>
  <si>
    <t>3. Incluant les choux-fleurs et les choux-fleurs brocolis, frais ou réfrigérés. Ces données surévaluent les exportations de choux-fleurs.</t>
  </si>
  <si>
    <t>4. Incluant les choux-fleurs et les brocolis. Ces données surévaluent les importations de choux-fleurs.</t>
  </si>
  <si>
    <t>Tableau 3.9</t>
  </si>
  <si>
    <r>
      <t>Statistiques sur les citrouilles, Québec, 2010-2013</t>
    </r>
    <r>
      <rPr>
        <b/>
        <vertAlign val="superscript"/>
        <sz val="9"/>
        <rFont val="Verdana"/>
        <family val="2"/>
      </rPr>
      <t>1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</si>
  <si>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</si>
  <si>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r>
      <t>Citrouilles fraîches</t>
    </r>
    <r>
      <rPr>
        <vertAlign val="superscript"/>
        <sz val="7"/>
        <rFont val="Verdana"/>
        <family val="2"/>
      </rPr>
      <t>2</t>
    </r>
  </si>
  <si>
    <r>
      <t>Citrouilles de transformation</t>
    </r>
    <r>
      <rPr>
        <vertAlign val="superscript"/>
        <sz val="7"/>
        <rFont val="Verdana"/>
        <family val="2"/>
      </rPr>
      <t>2</t>
    </r>
  </si>
  <si>
    <t>Citrouilles fraîches</t>
  </si>
  <si>
    <t>Citrouilles de transformation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</si>
  <si>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</si>
  <si>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t>Prix au producteur à Montréal (30 à 40 unités)</t>
  </si>
  <si>
    <r>
      <t>Citrouilles fraîches</t>
    </r>
    <r>
      <rPr>
        <vertAlign val="superscript"/>
        <sz val="7"/>
        <rFont val="Verdana"/>
        <family val="2"/>
      </rPr>
      <t>5</t>
    </r>
  </si>
  <si>
    <r>
      <t>Commerce international</t>
    </r>
    <r>
      <rPr>
        <b/>
        <vertAlign val="superscript"/>
        <sz val="7"/>
        <rFont val="Verdana"/>
        <family val="2"/>
      </rPr>
      <t xml:space="preserve"> </t>
    </r>
  </si>
  <si>
    <r>
      <t>Exportations</t>
    </r>
    <r>
      <rPr>
        <b/>
        <vertAlign val="superscript"/>
        <sz val="7"/>
        <rFont val="Verdana"/>
        <family val="2"/>
      </rPr>
      <t>6</t>
    </r>
  </si>
  <si>
    <t>Citrouilles transformées</t>
  </si>
  <si>
    <r>
      <t>Importations</t>
    </r>
    <r>
      <rPr>
        <b/>
        <vertAlign val="superscript"/>
        <sz val="7"/>
        <rFont val="Verdana"/>
        <family val="2"/>
      </rPr>
      <t>6</t>
    </r>
  </si>
  <si>
    <t>1. Incluant les citrouilles ornementales et de consommation.</t>
  </si>
  <si>
    <t xml:space="preserve">2. Incluant les courges et les zucchinis. </t>
  </si>
  <si>
    <t>3. Sur la base d'une année-récolte.</t>
  </si>
  <si>
    <t>5. La consommation apparente de citrouilles est incluse dans celle des courges.</t>
  </si>
  <si>
    <t xml:space="preserve">6. Les exportations et les importations de citrouilles sont incluses dans celles des courges. </t>
  </si>
  <si>
    <t>Tableau 3.10</t>
  </si>
  <si>
    <t>Statistiques sur les concombres, Québec, 2010-2013</t>
  </si>
  <si>
    <t>Concombres frais</t>
  </si>
  <si>
    <t>Concombres de transformation</t>
  </si>
  <si>
    <r>
      <t>Concombres de transformation</t>
    </r>
    <r>
      <rPr>
        <vertAlign val="superscript"/>
        <sz val="7"/>
        <rFont val="Verdana"/>
        <family val="2"/>
      </rPr>
      <t>2</t>
    </r>
  </si>
  <si>
    <t>Prix au producteur à Montréal (72 unités)</t>
  </si>
  <si>
    <r>
      <t>Concombres frais</t>
    </r>
    <r>
      <rPr>
        <vertAlign val="superscript"/>
        <sz val="7"/>
        <rFont val="Verdana"/>
        <family val="2"/>
      </rPr>
      <t>4</t>
    </r>
  </si>
  <si>
    <r>
      <t>Concombres frais</t>
    </r>
    <r>
      <rPr>
        <vertAlign val="superscript"/>
        <sz val="7"/>
        <rFont val="Verdana"/>
        <family val="2"/>
      </rPr>
      <t>5</t>
    </r>
  </si>
  <si>
    <t>Concombres transformés</t>
  </si>
  <si>
    <r>
      <t>Concombres transformés</t>
    </r>
    <r>
      <rPr>
        <vertAlign val="superscript"/>
        <sz val="7"/>
        <rFont val="Verdana"/>
        <family val="2"/>
      </rPr>
      <t>6</t>
    </r>
  </si>
  <si>
    <t>2. Correspond à l'assurance récolte des cornichons.</t>
  </si>
  <si>
    <t>4. Incluant les concombres de serre.</t>
  </si>
  <si>
    <t>5. Incluant les concombres et cornichons, autres que ceux de serre.</t>
  </si>
  <si>
    <t>6. Incluant les concombres et cornichons marinés et la relish.</t>
  </si>
  <si>
    <t>Tableau 3.11</t>
  </si>
  <si>
    <t>Statistiques sur les courges et zucchinis, Québec, 2010-2013</t>
  </si>
  <si>
    <r>
      <t>Exploitations</t>
    </r>
    <r>
      <rPr>
        <b/>
        <vertAlign val="superscript"/>
        <sz val="7"/>
        <rFont val="Verdana"/>
        <family val="2"/>
      </rPr>
      <t>1</t>
    </r>
  </si>
  <si>
    <r>
      <t>Courges et zucchinis frais</t>
    </r>
    <r>
      <rPr>
        <vertAlign val="superscript"/>
        <sz val="7"/>
        <rFont val="Verdana"/>
        <family val="2"/>
      </rPr>
      <t>1</t>
    </r>
  </si>
  <si>
    <r>
      <t>Courges et zucchinis de transformation</t>
    </r>
    <r>
      <rPr>
        <vertAlign val="superscript"/>
        <sz val="7"/>
        <rFont val="Verdana"/>
        <family val="2"/>
      </rPr>
      <t>1</t>
    </r>
  </si>
  <si>
    <t>Courges et zucchinis frais</t>
  </si>
  <si>
    <t>Courges et zucchinis de transformation</t>
  </si>
  <si>
    <r>
      <t>Courges et zucchinis frais</t>
    </r>
    <r>
      <rPr>
        <vertAlign val="superscript"/>
        <sz val="7"/>
        <rFont val="Verdana"/>
        <family val="2"/>
      </rPr>
      <t>3</t>
    </r>
  </si>
  <si>
    <r>
      <t>Prix au producteur à Montréal (20 lb, moyen)</t>
    </r>
    <r>
      <rPr>
        <b/>
        <vertAlign val="superscript"/>
        <sz val="7"/>
        <rFont val="Verdana"/>
        <family val="2"/>
      </rPr>
      <t>4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</si>
  <si>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5</t>
    </r>
  </si>
  <si>
    <r>
      <t>Courges et zucchinis frais</t>
    </r>
    <r>
      <rPr>
        <vertAlign val="superscript"/>
        <sz val="7"/>
        <rFont val="Verdana"/>
        <family val="2"/>
      </rPr>
      <t>6</t>
    </r>
  </si>
  <si>
    <r>
      <t>Courges et zucchinis frais</t>
    </r>
    <r>
      <rPr>
        <vertAlign val="superscript"/>
        <sz val="7"/>
        <rFont val="Verdana"/>
        <family val="2"/>
      </rPr>
      <t>7</t>
    </r>
  </si>
  <si>
    <t>Courges et zucchinis transformés</t>
  </si>
  <si>
    <t>1. Incluant les citrouilles.</t>
  </si>
  <si>
    <t>3. Incluant les courges d'été, d'hiver et les zucchinis.</t>
  </si>
  <si>
    <t>4. Prix pour le zucchini seulement.</t>
  </si>
  <si>
    <t>5. En équivalent frais.</t>
  </si>
  <si>
    <t>6. Incluant les citrouilles et courges. Ces données surévaluent la consommation apparente de courges et zucchinis.</t>
  </si>
  <si>
    <t>7. Incluant les citrouilles, courges et courgettes, fraîches ou réfrigérées. Ces données surévaluent les exportations et les importations de courges et zucchinis.</t>
  </si>
  <si>
    <t>Tableau 3.12</t>
  </si>
  <si>
    <t>Statistiques sur les épinards, Québec, 2010-2013</t>
  </si>
  <si>
    <t>Épinards frais</t>
  </si>
  <si>
    <t>Épinards de transformation</t>
  </si>
  <si>
    <r>
      <t>Assurance récolte</t>
    </r>
    <r>
      <rPr>
        <b/>
        <vertAlign val="superscript"/>
        <sz val="7"/>
        <rFont val="Verdana"/>
        <family val="2"/>
      </rPr>
      <t>2</t>
    </r>
  </si>
  <si>
    <t>Épinards congelés</t>
  </si>
  <si>
    <t>Épinards transformés</t>
  </si>
  <si>
    <t>2. Incluant les bébés épinards.</t>
  </si>
  <si>
    <t>Tableau 3.13</t>
  </si>
  <si>
    <t>Statistiques sur les haricots verts ou jaunes, Québec, 2010-2013</t>
  </si>
  <si>
    <t>Haricots verts ou jaunes frais</t>
  </si>
  <si>
    <t>Haricots verts ou jaunes de transformation</t>
  </si>
  <si>
    <r>
      <t>Superficie de la récolte</t>
    </r>
    <r>
      <rPr>
        <b/>
        <vertAlign val="superscript"/>
        <sz val="7"/>
        <rFont val="Verdana"/>
        <family val="2"/>
      </rPr>
      <t>1</t>
    </r>
  </si>
  <si>
    <r>
      <t>Quantité produite</t>
    </r>
    <r>
      <rPr>
        <b/>
        <vertAlign val="superscript"/>
        <sz val="7"/>
        <rFont val="Verdana"/>
        <family val="2"/>
      </rPr>
      <t>1</t>
    </r>
  </si>
  <si>
    <r>
      <t>Quantité commercialisée</t>
    </r>
    <r>
      <rPr>
        <b/>
        <vertAlign val="superscript"/>
        <sz val="7"/>
        <rFont val="Verdana"/>
        <family val="2"/>
      </rPr>
      <t>1</t>
    </r>
  </si>
  <si>
    <r>
      <t>Recettes en provenance du marché</t>
    </r>
    <r>
      <rPr>
        <b/>
        <vertAlign val="superscript"/>
        <sz val="7"/>
        <rFont val="Verdana"/>
        <family val="2"/>
      </rPr>
      <t>1,2</t>
    </r>
  </si>
  <si>
    <r>
      <t>Haricots verts ou jaunes de transformation</t>
    </r>
    <r>
      <rPr>
        <vertAlign val="superscript"/>
        <sz val="7"/>
        <rFont val="Verdana"/>
        <family val="2"/>
      </rPr>
      <t>3</t>
    </r>
  </si>
  <si>
    <r>
      <t>Prix au producteur à Montréal (sac 20 lb)</t>
    </r>
    <r>
      <rPr>
        <b/>
        <vertAlign val="superscript"/>
        <sz val="7"/>
        <rFont val="Verdana"/>
        <family val="2"/>
      </rPr>
      <t>4</t>
    </r>
  </si>
  <si>
    <t>Haricots verts et jaunes frais</t>
  </si>
  <si>
    <t>Haricots verts et jaunes en conserve</t>
  </si>
  <si>
    <t>Haricots verts et jaunes congelés</t>
  </si>
  <si>
    <t>Haricots verts ou jaunes transformés</t>
  </si>
  <si>
    <t>1. Les données touchant la superficie, la quantité produite et commercialisée ainsi que les recettes en provenance du marché sont sous-évaluées.</t>
  </si>
  <si>
    <t>3. Incluant les haricots jaunes et verts (réguliers, mi-fins, verts gros), les haricots jaunes et verts extra-fins.</t>
  </si>
  <si>
    <t>4. Pour les haricots verts.</t>
  </si>
  <si>
    <t>Tableau 3.14</t>
  </si>
  <si>
    <r>
      <t>Statistiques sur les laitues, Québec, 2010-2013</t>
    </r>
    <r>
      <rPr>
        <b/>
        <vertAlign val="superscript"/>
        <sz val="9"/>
        <rFont val="Verdana"/>
        <family val="2"/>
      </rPr>
      <t>1</t>
    </r>
  </si>
  <si>
    <t>Laitues fraîches</t>
  </si>
  <si>
    <t>Laitues de transformation</t>
  </si>
  <si>
    <t>Prix au producteur à Montréal (frisée verte, 24 unités)</t>
  </si>
  <si>
    <t>Prix au producteur à Montréal (romaine, 24 unités)</t>
  </si>
  <si>
    <r>
      <t>Laitues fraîches</t>
    </r>
    <r>
      <rPr>
        <vertAlign val="superscript"/>
        <sz val="7"/>
        <rFont val="Verdana"/>
        <family val="2"/>
      </rPr>
      <t>5</t>
    </r>
  </si>
  <si>
    <t>Laitues transformées</t>
  </si>
  <si>
    <r>
      <t>Laitues fraîches</t>
    </r>
    <r>
      <rPr>
        <vertAlign val="superscript"/>
        <sz val="7"/>
        <rFont val="Verdana"/>
        <family val="2"/>
      </rPr>
      <t>6</t>
    </r>
  </si>
  <si>
    <t>1. Les données touchant la production, les recettes monétaires, la consommation et le commerce international incluent les laitues en feuille et pommées.</t>
  </si>
  <si>
    <t>3. Incluant le mesclun.</t>
  </si>
  <si>
    <t>5. Incluant les laitues de serre.</t>
  </si>
  <si>
    <t>6. Excluant les laitues de serre. Certaines importations de laitues chinoises sont incluses dans celles des choux. Ces données sous-évaluent les importations de laitues.</t>
  </si>
  <si>
    <t>Tableau 3.15</t>
  </si>
  <si>
    <t>Statistiques sur le maïs sucré, Québec, 2010-2013</t>
  </si>
  <si>
    <t>Maïs sucré frais</t>
  </si>
  <si>
    <t>Maïs sucré de transformation</t>
  </si>
  <si>
    <r>
      <t>Maïs sucré de transformation</t>
    </r>
    <r>
      <rPr>
        <vertAlign val="superscript"/>
        <sz val="7"/>
        <rFont val="Verdana"/>
        <family val="2"/>
      </rPr>
      <t>3</t>
    </r>
  </si>
  <si>
    <t>Prix au producteur à Montréal (sac 6 douzaines)</t>
  </si>
  <si>
    <t>Maïs sucré en conserve</t>
  </si>
  <si>
    <t>Maïs sucré congelés</t>
  </si>
  <si>
    <t>Maïs sucré transformé</t>
  </si>
  <si>
    <t>3. Incluant le maïs sucré en épi et le maïs en grain ou en crème.</t>
  </si>
  <si>
    <t>Tableau 3.16</t>
  </si>
  <si>
    <t>Statistiques sur les oignons secs, Québec, 2010-2013</t>
  </si>
  <si>
    <t>Oignons secs frais</t>
  </si>
  <si>
    <t>Oignons secs de transformation</t>
  </si>
  <si>
    <r>
      <t>Oignons secs frais</t>
    </r>
    <r>
      <rPr>
        <vertAlign val="superscript"/>
        <sz val="7"/>
        <rFont val="Verdana"/>
        <family val="2"/>
      </rPr>
      <t>2</t>
    </r>
  </si>
  <si>
    <r>
      <t>Prix au producteur à Montréal (sac 50 lb)</t>
    </r>
    <r>
      <rPr>
        <b/>
        <vertAlign val="superscript"/>
        <sz val="7"/>
        <rFont val="Verdana"/>
        <family val="2"/>
      </rPr>
      <t>3</t>
    </r>
  </si>
  <si>
    <r>
      <t>Oignons secs frais</t>
    </r>
    <r>
      <rPr>
        <vertAlign val="superscript"/>
        <sz val="7"/>
        <rFont val="Verdana"/>
        <family val="2"/>
      </rPr>
      <t>5</t>
    </r>
  </si>
  <si>
    <t>Oignons secs transformés</t>
  </si>
  <si>
    <r>
      <t>Oignons secs frais</t>
    </r>
    <r>
      <rPr>
        <vertAlign val="superscript"/>
        <sz val="7"/>
        <rFont val="Verdana"/>
        <family val="2"/>
      </rPr>
      <t>6</t>
    </r>
  </si>
  <si>
    <r>
      <t>Oignons secs transformés</t>
    </r>
    <r>
      <rPr>
        <vertAlign val="superscript"/>
        <sz val="7"/>
        <rFont val="Verdana"/>
        <family val="2"/>
      </rPr>
      <t>7</t>
    </r>
  </si>
  <si>
    <t>2. Incluant les oignons jaunes et espagnols.</t>
  </si>
  <si>
    <t>3. Pour les oignons jaunes.</t>
  </si>
  <si>
    <t>5. Incluant les oignons et échalotes, frais ou réfrigérés. Pour le commerce international, les données surévaluent les exportations d'oignons.</t>
  </si>
  <si>
    <t xml:space="preserve">6. Incluant les oignons espagnols. </t>
  </si>
  <si>
    <t xml:space="preserve">7. Incluant les oignons marinés. </t>
  </si>
  <si>
    <t>Tableau 3.17</t>
  </si>
  <si>
    <t>Statistiques sur les panais, Québec, 2010-2013</t>
  </si>
  <si>
    <t>Panais frais</t>
  </si>
  <si>
    <t>Panais de transformation</t>
  </si>
  <si>
    <t>Prix au producteur à Montréal (sac 12 x 1 lb)</t>
  </si>
  <si>
    <t>Panais transformés</t>
  </si>
  <si>
    <t>Tableau 3.18</t>
  </si>
  <si>
    <t>Statistiques sur les poireaux, Québec, 2010-2013</t>
  </si>
  <si>
    <t>Poireaux frais</t>
  </si>
  <si>
    <t>Poireaux de transformation</t>
  </si>
  <si>
    <t>Prix au producteur à Montréal (12 unités, moyen)</t>
  </si>
  <si>
    <r>
      <t>Poireaux frais</t>
    </r>
    <r>
      <rPr>
        <vertAlign val="superscript"/>
        <sz val="7"/>
        <rFont val="Verdana"/>
        <family val="2"/>
      </rPr>
      <t>3</t>
    </r>
  </si>
  <si>
    <t>Poireaux transformés</t>
  </si>
  <si>
    <t>3. Incluant les poireaux et autres légumes alliacés, frais ou réfrigérés. Ces données surévaluent les exportations de poireaux.</t>
  </si>
  <si>
    <t>Tableau 3.19</t>
  </si>
  <si>
    <t>Statistiques sur les pois verts, Québec, 2010-2013</t>
  </si>
  <si>
    <t>Pois verts frais</t>
  </si>
  <si>
    <t>Pois verts de transformation</t>
  </si>
  <si>
    <t>Prix au producteur à Montréal (sac 20 lb)</t>
  </si>
  <si>
    <t>Pois en conserve</t>
  </si>
  <si>
    <t>Pois congelés</t>
  </si>
  <si>
    <t>Pois verts transformés</t>
  </si>
  <si>
    <r>
      <t>Pois verts transformés</t>
    </r>
    <r>
      <rPr>
        <vertAlign val="superscript"/>
        <sz val="7"/>
        <rFont val="Verdana"/>
        <family val="2"/>
      </rPr>
      <t>5</t>
    </r>
  </si>
  <si>
    <t>3. Incluant les pois minis-petits et les pois réguliers-gros.</t>
  </si>
  <si>
    <t>5. Incluant les carottes et pois, en boîtes hermétiques. Ces données surévaluent les importations de pois verts transformés.</t>
  </si>
  <si>
    <t>Tableau 3.20</t>
  </si>
  <si>
    <t>Statistiques sur les poivrons, Québec, 2010-2013</t>
  </si>
  <si>
    <t>p</t>
  </si>
  <si>
    <t>Poivrons frais</t>
  </si>
  <si>
    <t>Poivrons de transformation</t>
  </si>
  <si>
    <r>
      <t>Prix au producteur à Montréal (boisseau, gros)</t>
    </r>
    <r>
      <rPr>
        <b/>
        <vertAlign val="superscript"/>
        <sz val="7"/>
        <rFont val="Verdana"/>
        <family val="2"/>
      </rPr>
      <t>2</t>
    </r>
  </si>
  <si>
    <r>
      <t>Poivrons frais</t>
    </r>
    <r>
      <rPr>
        <vertAlign val="superscript"/>
        <sz val="7"/>
        <rFont val="Verdana"/>
        <family val="2"/>
      </rPr>
      <t>4</t>
    </r>
  </si>
  <si>
    <r>
      <t>Poivrons frais</t>
    </r>
    <r>
      <rPr>
        <vertAlign val="superscript"/>
        <sz val="7"/>
        <rFont val="Verdana"/>
        <family val="2"/>
      </rPr>
      <t>5</t>
    </r>
  </si>
  <si>
    <t>Poivrons transformés</t>
  </si>
  <si>
    <r>
      <t>Poivrons transformés</t>
    </r>
    <r>
      <rPr>
        <vertAlign val="superscript"/>
        <sz val="7"/>
        <rFont val="Verdana"/>
        <family val="2"/>
      </rPr>
      <t>6</t>
    </r>
  </si>
  <si>
    <t>2. Pour les poivrons verts.</t>
  </si>
  <si>
    <t>4. Incluant les poivrons de serre.</t>
  </si>
  <si>
    <t>5. Excluant les poivrons de serre.</t>
  </si>
  <si>
    <t>6. Excluant les poivrons (du genre Capsicum ou Pimenta) séchés, broyés ou pulvérisés.</t>
  </si>
  <si>
    <t>Tableau 3.21</t>
  </si>
  <si>
    <t>Statistiques sur les radis, Québec, 2010-2013</t>
  </si>
  <si>
    <t>Radis frais</t>
  </si>
  <si>
    <t>Radis de transformation</t>
  </si>
  <si>
    <t>Prix au producteur à Montréal (24 paquets)</t>
  </si>
  <si>
    <r>
      <t>Radis frais</t>
    </r>
    <r>
      <rPr>
        <vertAlign val="superscript"/>
        <sz val="7"/>
        <rFont val="Verdana"/>
        <family val="2"/>
      </rPr>
      <t>3</t>
    </r>
  </si>
  <si>
    <t>Radis transformés</t>
  </si>
  <si>
    <t xml:space="preserve">3. Les exportations de radis sont incluses dans celles des betteraves. </t>
  </si>
  <si>
    <t>Tableau 3.22</t>
  </si>
  <si>
    <t>Statistiques sur les rutabagas et navets, Québec, 2010-2013</t>
  </si>
  <si>
    <t>Rutabagas et navets frais</t>
  </si>
  <si>
    <t>Rutabagas et navets de transformation</t>
  </si>
  <si>
    <r>
      <t>Stock en entrepôt au Québec</t>
    </r>
    <r>
      <rPr>
        <b/>
        <vertAlign val="superscript"/>
        <sz val="7"/>
        <rFont val="Verdana"/>
        <family val="2"/>
      </rPr>
      <t>2</t>
    </r>
  </si>
  <si>
    <t>Rutabagas et navets transformés</t>
  </si>
  <si>
    <t>2. Pour les rutabagas.</t>
  </si>
  <si>
    <t>3. Prix pour les rutabagas seulement.</t>
  </si>
  <si>
    <t>Tableau 3.23</t>
  </si>
  <si>
    <t>Statistiques sur les tomates, Québec, 2010-2013</t>
  </si>
  <si>
    <t>Tomates fraîches</t>
  </si>
  <si>
    <t>Tomates de transformation</t>
  </si>
  <si>
    <t>Prix au producteur à Montréal (rouge, 20 lb)</t>
  </si>
  <si>
    <r>
      <t>Tomates fraîches</t>
    </r>
    <r>
      <rPr>
        <vertAlign val="superscript"/>
        <sz val="7"/>
        <rFont val="Verdana"/>
        <family val="2"/>
      </rPr>
      <t>3</t>
    </r>
  </si>
  <si>
    <t>Tomates en conserve</t>
  </si>
  <si>
    <t>Tomates en pulpe, pâte, purée</t>
  </si>
  <si>
    <t>Jus de tomate</t>
  </si>
  <si>
    <r>
      <t>Tomates fraîches</t>
    </r>
    <r>
      <rPr>
        <vertAlign val="superscript"/>
        <sz val="7"/>
        <rFont val="Verdana"/>
        <family val="2"/>
      </rPr>
      <t>4</t>
    </r>
  </si>
  <si>
    <r>
      <t>Tomates transformées</t>
    </r>
    <r>
      <rPr>
        <vertAlign val="superscript"/>
        <sz val="7"/>
        <rFont val="Verdana"/>
        <family val="2"/>
      </rPr>
      <t>5</t>
    </r>
  </si>
  <si>
    <t>3. Incluant les tomates de serre.</t>
  </si>
  <si>
    <t>4. Excluant les tomates de serre.</t>
  </si>
  <si>
    <t>5. Incluant les sauces aux tomates et le tomato-ketchup.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</si>
</sst>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4" x14ac:knownFonts="1">
    <font>
      <sz val="10"/>
      <name val="Arial"/>
    </font>
    <font>
      <sz val="10"/>
      <name val="Arial"/>
    </font>
    <font>
      <sz val="9"/>
      <name val="Verdana"/>
      <family val="2"/>
    </font>
    <font>
      <sz val="9.5"/>
      <name val="Verdana"/>
      <family val="2"/>
    </font>
    <font>
      <sz val="8"/>
      <name val="Arial"/>
      <family val="2"/>
    </font>
    <font>
      <i/>
      <sz val="10"/>
      <color indexed="8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.5"/>
      <color indexed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b/>
      <sz val="7"/>
      <color indexed="8"/>
      <name val="Verdana"/>
      <family val="2"/>
    </font>
    <font>
      <sz val="7.5"/>
      <name val="Helvetica"/>
      <family val="2"/>
    </font>
    <font>
      <vertAlign val="superscript"/>
      <sz val="7"/>
      <color rgb="FFFF0000"/>
      <name val="Verdana"/>
      <family val="2"/>
    </font>
    <font>
      <vertAlign val="superscript"/>
      <sz val="7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Verdana"/>
      <family val="2"/>
    </font>
    <font>
      <sz val="6"/>
      <name val="Verdana"/>
      <family val="2"/>
    </font>
    <font>
      <sz val="9"/>
      <name val="Arial"/>
      <family val="2"/>
    </font>
    <font>
      <vertAlign val="superscript"/>
      <sz val="7.5"/>
      <color indexed="8"/>
      <name val="Verdana"/>
      <family val="2"/>
    </font>
    <font>
      <b/>
      <sz val="7.5"/>
      <name val="Helvetica"/>
      <family val="2"/>
    </font>
    <font>
      <i/>
      <sz val="11"/>
      <color indexed="8"/>
      <name val="Verdana"/>
      <family val="2"/>
    </font>
    <font>
      <b/>
      <vertAlign val="superscript"/>
      <sz val="9"/>
      <name val="Verdana"/>
      <family val="2"/>
    </font>
    <font>
      <i/>
      <sz val="10"/>
      <name val="Verdana"/>
      <family val="2"/>
    </font>
    <font>
      <i/>
      <sz val="11"/>
      <name val="Verdana"/>
      <family val="2"/>
    </font>
    <font>
      <b/>
      <sz val="7.5"/>
      <color indexed="8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5" fillId="0" borderId="1" xfId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/>
    <xf numFmtId="0" fontId="7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11" fillId="0" borderId="0" xfId="0" applyNumberFormat="1" applyFont="1" applyFill="1"/>
    <xf numFmtId="164" fontId="12" fillId="0" borderId="0" xfId="0" applyNumberFormat="1" applyFont="1" applyFill="1"/>
    <xf numFmtId="0" fontId="11" fillId="0" borderId="0" xfId="0" applyFont="1" applyFill="1"/>
    <xf numFmtId="0" fontId="10" fillId="0" borderId="0" xfId="0" applyFont="1" applyFill="1"/>
    <xf numFmtId="0" fontId="0" fillId="0" borderId="0" xfId="0" applyFill="1"/>
    <xf numFmtId="0" fontId="13" fillId="0" borderId="0" xfId="0" applyFont="1" applyFill="1" applyAlignment="1">
      <alignment horizontal="left" indent="2"/>
    </xf>
    <xf numFmtId="3" fontId="13" fillId="0" borderId="0" xfId="2" applyNumberFormat="1" applyFont="1" applyFill="1" applyBorder="1" applyAlignment="1" applyProtection="1">
      <alignment horizontal="right"/>
    </xf>
    <xf numFmtId="3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right"/>
    </xf>
    <xf numFmtId="0" fontId="15" fillId="0" borderId="0" xfId="0" applyFont="1" applyFill="1"/>
    <xf numFmtId="3" fontId="16" fillId="0" borderId="0" xfId="0" applyNumberFormat="1" applyFont="1" applyFill="1"/>
    <xf numFmtId="164" fontId="16" fillId="0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Alignment="1">
      <alignment vertical="center"/>
    </xf>
    <xf numFmtId="0" fontId="10" fillId="0" borderId="0" xfId="0" applyFont="1" applyFill="1" applyAlignment="1">
      <alignment horizontal="left" indent="4"/>
    </xf>
    <xf numFmtId="3" fontId="18" fillId="0" borderId="0" xfId="0" applyNumberFormat="1" applyFont="1" applyFill="1" applyAlignment="1">
      <alignment horizontal="left"/>
    </xf>
    <xf numFmtId="3" fontId="10" fillId="0" borderId="0" xfId="2" applyNumberFormat="1" applyFont="1" applyFill="1" applyBorder="1" applyAlignment="1" applyProtection="1">
      <alignment horizontal="right"/>
    </xf>
    <xf numFmtId="3" fontId="19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right"/>
    </xf>
    <xf numFmtId="0" fontId="12" fillId="0" borderId="0" xfId="0" applyFont="1" applyFill="1"/>
    <xf numFmtId="164" fontId="11" fillId="0" borderId="0" xfId="0" applyNumberFormat="1" applyFont="1" applyFill="1" applyBorder="1" applyAlignment="1" applyProtection="1">
      <alignment horizontal="right" wrapText="1"/>
    </xf>
    <xf numFmtId="0" fontId="20" fillId="0" borderId="0" xfId="0" applyFont="1" applyFill="1"/>
    <xf numFmtId="0" fontId="13" fillId="0" borderId="0" xfId="0" applyFont="1" applyFill="1" applyAlignment="1">
      <alignment horizontal="left" vertical="distributed" indent="2"/>
    </xf>
    <xf numFmtId="1" fontId="13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Alignment="1">
      <alignment horizontal="left" vertical="distributed" indent="4"/>
    </xf>
    <xf numFmtId="1" fontId="10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165" fontId="13" fillId="0" borderId="0" xfId="0" applyNumberFormat="1" applyFont="1" applyFill="1" applyAlignment="1">
      <alignment horizontal="right"/>
    </xf>
    <xf numFmtId="0" fontId="10" fillId="0" borderId="0" xfId="0" applyFont="1"/>
    <xf numFmtId="0" fontId="13" fillId="0" borderId="0" xfId="0" applyFont="1"/>
    <xf numFmtId="0" fontId="21" fillId="0" borderId="0" xfId="0" applyFont="1"/>
    <xf numFmtId="2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 vertical="center" indent="2"/>
    </xf>
    <xf numFmtId="0" fontId="13" fillId="0" borderId="0" xfId="0" quotePrefix="1" applyFont="1" applyFill="1" applyAlignment="1">
      <alignment horizontal="right"/>
    </xf>
    <xf numFmtId="3" fontId="13" fillId="0" borderId="0" xfId="0" quotePrefix="1" applyNumberFormat="1" applyFont="1" applyFill="1" applyAlignment="1">
      <alignment horizontal="right"/>
    </xf>
    <xf numFmtId="164" fontId="16" fillId="0" borderId="0" xfId="0" applyNumberFormat="1" applyFont="1" applyFill="1"/>
    <xf numFmtId="0" fontId="10" fillId="0" borderId="0" xfId="0" quotePrefix="1" applyFont="1" applyFill="1" applyAlignment="1">
      <alignment horizontal="right"/>
    </xf>
    <xf numFmtId="1" fontId="1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11" fillId="0" borderId="0" xfId="0" applyNumberFormat="1" applyFont="1" applyFill="1"/>
    <xf numFmtId="0" fontId="10" fillId="0" borderId="0" xfId="0" applyFont="1" applyFill="1" applyAlignment="1">
      <alignment horizontal="left" indent="2"/>
    </xf>
    <xf numFmtId="2" fontId="10" fillId="0" borderId="0" xfId="2" applyNumberFormat="1" applyFont="1" applyFill="1" applyBorder="1" applyAlignment="1" applyProtection="1">
      <alignment horizontal="right"/>
    </xf>
    <xf numFmtId="0" fontId="16" fillId="0" borderId="0" xfId="0" applyFont="1" applyFill="1"/>
    <xf numFmtId="164" fontId="11" fillId="0" borderId="0" xfId="0" applyNumberFormat="1" applyFont="1" applyBorder="1" applyAlignment="1" applyProtection="1">
      <alignment horizontal="right" wrapText="1"/>
    </xf>
    <xf numFmtId="2" fontId="10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left"/>
    </xf>
    <xf numFmtId="3" fontId="13" fillId="0" borderId="0" xfId="0" applyNumberFormat="1" applyFont="1" applyFill="1"/>
    <xf numFmtId="0" fontId="22" fillId="0" borderId="0" xfId="0" applyFont="1" applyFill="1"/>
    <xf numFmtId="0" fontId="10" fillId="0" borderId="0" xfId="2" applyFont="1" applyFill="1" applyBorder="1" applyAlignment="1" applyProtection="1">
      <alignment horizontal="right"/>
    </xf>
    <xf numFmtId="164" fontId="10" fillId="0" borderId="0" xfId="2" applyNumberFormat="1" applyFont="1" applyFill="1" applyBorder="1" applyAlignment="1" applyProtection="1">
      <alignment horizontal="right"/>
    </xf>
    <xf numFmtId="166" fontId="19" fillId="0" borderId="0" xfId="0" applyNumberFormat="1" applyFont="1" applyFill="1" applyAlignment="1">
      <alignment horizontal="left"/>
    </xf>
    <xf numFmtId="166" fontId="14" fillId="0" borderId="0" xfId="0" applyNumberFormat="1" applyFont="1" applyFill="1" applyAlignment="1">
      <alignment horizontal="left"/>
    </xf>
    <xf numFmtId="164" fontId="16" fillId="0" borderId="0" xfId="1" applyNumberFormat="1" applyFont="1" applyFill="1" applyBorder="1" applyAlignment="1" applyProtection="1">
      <alignment horizontal="right"/>
    </xf>
    <xf numFmtId="164" fontId="15" fillId="0" borderId="0" xfId="0" applyNumberFormat="1" applyFont="1" applyFill="1"/>
    <xf numFmtId="0" fontId="21" fillId="0" borderId="0" xfId="0" applyFont="1" applyFill="1"/>
    <xf numFmtId="0" fontId="23" fillId="0" borderId="0" xfId="0" applyFont="1" applyFill="1"/>
    <xf numFmtId="0" fontId="10" fillId="0" borderId="0" xfId="0" applyFont="1" applyFill="1" applyAlignment="1">
      <alignment horizontal="left" vertical="distributed" indent="2"/>
    </xf>
    <xf numFmtId="164" fontId="13" fillId="0" borderId="0" xfId="2" applyNumberFormat="1" applyFont="1" applyFill="1" applyBorder="1" applyAlignment="1" applyProtection="1">
      <alignment horizontal="right"/>
    </xf>
    <xf numFmtId="0" fontId="0" fillId="0" borderId="2" xfId="0" applyFill="1" applyBorder="1"/>
    <xf numFmtId="0" fontId="0" fillId="0" borderId="2" xfId="0" applyBorder="1"/>
    <xf numFmtId="0" fontId="20" fillId="0" borderId="2" xfId="0" applyFont="1" applyBorder="1"/>
    <xf numFmtId="0" fontId="1" fillId="0" borderId="2" xfId="0" applyFont="1" applyBorder="1"/>
    <xf numFmtId="0" fontId="23" fillId="0" borderId="2" xfId="0" applyFont="1" applyBorder="1"/>
    <xf numFmtId="0" fontId="24" fillId="0" borderId="0" xfId="2" applyFont="1" applyFill="1"/>
    <xf numFmtId="0" fontId="0" fillId="0" borderId="0" xfId="0" applyBorder="1"/>
    <xf numFmtId="0" fontId="20" fillId="0" borderId="0" xfId="0" applyFont="1" applyBorder="1"/>
    <xf numFmtId="0" fontId="1" fillId="0" borderId="0" xfId="0" applyFont="1" applyBorder="1"/>
    <xf numFmtId="0" fontId="23" fillId="0" borderId="0" xfId="0" applyFont="1" applyBorder="1"/>
    <xf numFmtId="0" fontId="20" fillId="0" borderId="0" xfId="0" applyFont="1"/>
    <xf numFmtId="0" fontId="1" fillId="0" borderId="0" xfId="0" applyFont="1"/>
    <xf numFmtId="0" fontId="24" fillId="0" borderId="0" xfId="2" applyFont="1" applyFill="1" applyAlignment="1"/>
    <xf numFmtId="0" fontId="2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1" fillId="0" borderId="0" xfId="0" applyFont="1" applyBorder="1" applyAlignment="1">
      <alignment vertical="center"/>
    </xf>
    <xf numFmtId="164" fontId="12" fillId="0" borderId="0" xfId="0" applyNumberFormat="1" applyFont="1" applyFill="1" applyBorder="1"/>
    <xf numFmtId="3" fontId="11" fillId="0" borderId="0" xfId="0" applyNumberFormat="1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0" fillId="0" borderId="0" xfId="0" applyFont="1" applyFill="1" applyBorder="1"/>
    <xf numFmtId="0" fontId="27" fillId="0" borderId="0" xfId="0" applyFont="1" applyFill="1" applyAlignment="1">
      <alignment vertical="center"/>
    </xf>
    <xf numFmtId="1" fontId="10" fillId="0" borderId="0" xfId="2" applyNumberFormat="1" applyFont="1" applyFill="1" applyBorder="1" applyAlignment="1" applyProtection="1">
      <alignment horizontal="right"/>
    </xf>
    <xf numFmtId="4" fontId="19" fillId="0" borderId="0" xfId="0" applyNumberFormat="1" applyFont="1" applyFill="1" applyAlignment="1">
      <alignment horizontal="left"/>
    </xf>
    <xf numFmtId="0" fontId="20" fillId="0" borderId="2" xfId="0" applyFont="1" applyFill="1" applyBorder="1"/>
    <xf numFmtId="0" fontId="1" fillId="0" borderId="2" xfId="0" applyFont="1" applyFill="1" applyBorder="1"/>
    <xf numFmtId="0" fontId="23" fillId="0" borderId="2" xfId="0" applyFont="1" applyFill="1" applyBorder="1"/>
    <xf numFmtId="0" fontId="0" fillId="0" borderId="0" xfId="0" applyBorder="1" applyAlignment="1">
      <alignment vertical="center"/>
    </xf>
    <xf numFmtId="0" fontId="28" fillId="0" borderId="1" xfId="1" applyFont="1" applyFill="1" applyBorder="1" applyAlignment="1">
      <alignment horizontal="right" vertical="top"/>
    </xf>
    <xf numFmtId="0" fontId="2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2" fontId="14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 vertical="distributed"/>
    </xf>
    <xf numFmtId="0" fontId="15" fillId="0" borderId="0" xfId="0" applyFont="1"/>
    <xf numFmtId="0" fontId="24" fillId="0" borderId="0" xfId="0" applyFont="1" applyFill="1" applyBorder="1"/>
    <xf numFmtId="0" fontId="0" fillId="0" borderId="0" xfId="0" applyFill="1" applyBorder="1"/>
    <xf numFmtId="0" fontId="20" fillId="0" borderId="0" xfId="0" applyFont="1" applyFill="1" applyBorder="1"/>
    <xf numFmtId="0" fontId="2" fillId="0" borderId="1" xfId="0" applyFont="1" applyFill="1" applyBorder="1" applyAlignment="1">
      <alignment horizontal="left" vertical="top"/>
    </xf>
    <xf numFmtId="0" fontId="30" fillId="0" borderId="1" xfId="2" applyFont="1" applyBorder="1" applyAlignment="1">
      <alignment horizontal="right" vertical="top"/>
    </xf>
    <xf numFmtId="0" fontId="7" fillId="0" borderId="0" xfId="0" applyFont="1" applyFill="1" applyAlignment="1"/>
    <xf numFmtId="0" fontId="9" fillId="0" borderId="2" xfId="0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31" fillId="0" borderId="1" xfId="2" applyFont="1" applyBorder="1" applyAlignment="1">
      <alignment horizontal="right" vertical="top"/>
    </xf>
    <xf numFmtId="0" fontId="12" fillId="0" borderId="0" xfId="0" applyFont="1"/>
    <xf numFmtId="164" fontId="16" fillId="0" borderId="0" xfId="0" applyNumberFormat="1" applyFont="1" applyBorder="1" applyAlignment="1" applyProtection="1">
      <alignment horizontal="right" wrapText="1"/>
    </xf>
    <xf numFmtId="3" fontId="13" fillId="0" borderId="0" xfId="2" applyNumberFormat="1" applyFont="1" applyFill="1" applyAlignment="1">
      <alignment horizontal="right"/>
    </xf>
    <xf numFmtId="0" fontId="14" fillId="0" borderId="0" xfId="0" applyFont="1" applyFill="1"/>
    <xf numFmtId="164" fontId="13" fillId="0" borderId="0" xfId="0" applyNumberFormat="1" applyFont="1" applyFill="1" applyBorder="1" applyAlignment="1" applyProtection="1">
      <alignment horizontal="right" wrapText="1"/>
    </xf>
    <xf numFmtId="3" fontId="10" fillId="0" borderId="0" xfId="2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3" fontId="13" fillId="0" borderId="0" xfId="2" applyNumberFormat="1" applyFont="1" applyFill="1" applyBorder="1" applyAlignment="1" applyProtection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1" fontId="13" fillId="0" borderId="0" xfId="0" applyNumberFormat="1" applyFont="1" applyFill="1"/>
    <xf numFmtId="0" fontId="32" fillId="0" borderId="0" xfId="0" applyFont="1" applyAlignment="1">
      <alignment vertical="center"/>
    </xf>
    <xf numFmtId="0" fontId="32" fillId="0" borderId="2" xfId="0" applyFont="1" applyBorder="1" applyAlignment="1">
      <alignment vertical="center"/>
    </xf>
    <xf numFmtId="0" fontId="10" fillId="0" borderId="0" xfId="0" applyFont="1" applyFill="1" applyAlignment="1">
      <alignment horizontal="left" vertical="center" indent="2"/>
    </xf>
    <xf numFmtId="165" fontId="10" fillId="0" borderId="0" xfId="0" applyNumberFormat="1" applyFont="1" applyFill="1"/>
    <xf numFmtId="165" fontId="13" fillId="0" borderId="0" xfId="0" applyNumberFormat="1" applyFont="1" applyFill="1"/>
    <xf numFmtId="0" fontId="33" fillId="0" borderId="2" xfId="0" applyFont="1" applyBorder="1"/>
    <xf numFmtId="0" fontId="33" fillId="0" borderId="0" xfId="0" applyFont="1" applyBorder="1"/>
    <xf numFmtId="0" fontId="16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left"/>
    </xf>
    <xf numFmtId="49" fontId="10" fillId="0" borderId="0" xfId="2" applyNumberFormat="1" applyFont="1" applyFill="1" applyBorder="1" applyAlignment="1" applyProtection="1">
      <alignment horizontal="right"/>
    </xf>
    <xf numFmtId="49" fontId="13" fillId="0" borderId="0" xfId="2" applyNumberFormat="1" applyFont="1" applyFill="1" applyBorder="1" applyAlignment="1" applyProtection="1">
      <alignment horizontal="right"/>
    </xf>
    <xf numFmtId="1" fontId="13" fillId="0" borderId="0" xfId="2" applyNumberFormat="1" applyFont="1" applyFill="1" applyBorder="1" applyAlignment="1" applyProtection="1">
      <alignment horizontal="right"/>
    </xf>
    <xf numFmtId="3" fontId="10" fillId="0" borderId="0" xfId="0" applyNumberFormat="1" applyFont="1" applyFill="1"/>
    <xf numFmtId="1" fontId="10" fillId="0" borderId="0" xfId="0" applyNumberFormat="1" applyFont="1" applyFill="1"/>
    <xf numFmtId="0" fontId="2" fillId="0" borderId="0" xfId="0" applyFont="1" applyAlignment="1">
      <alignment horizontal="centerContinuous"/>
    </xf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26" fillId="0" borderId="0" xfId="0" applyFont="1" applyBorder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Fill="1" applyAlignment="1">
      <alignment horizontal="left" indent="3"/>
    </xf>
    <xf numFmtId="0" fontId="1" fillId="0" borderId="0" xfId="0" applyFont="1" applyFill="1"/>
    <xf numFmtId="165" fontId="13" fillId="0" borderId="0" xfId="0" applyNumberFormat="1" applyFont="1" applyFill="1" applyBorder="1" applyAlignment="1" applyProtection="1">
      <alignment horizontal="right"/>
    </xf>
    <xf numFmtId="165" fontId="10" fillId="0" borderId="0" xfId="0" applyNumberFormat="1" applyFont="1" applyFill="1" applyBorder="1" applyAlignment="1" applyProtection="1">
      <alignment horizontal="right"/>
    </xf>
    <xf numFmtId="0" fontId="24" fillId="0" borderId="0" xfId="2" applyFont="1" applyAlignment="1"/>
    <xf numFmtId="0" fontId="10" fillId="0" borderId="0" xfId="0" applyFont="1" applyFill="1" applyAlignment="1">
      <alignment horizontal="left" vertical="center" indent="4"/>
    </xf>
    <xf numFmtId="165" fontId="10" fillId="0" borderId="0" xfId="0" applyNumberFormat="1" applyFont="1" applyFill="1" applyAlignment="1">
      <alignment horizontal="right"/>
    </xf>
    <xf numFmtId="4" fontId="10" fillId="0" borderId="0" xfId="2" applyNumberFormat="1" applyFont="1" applyFill="1" applyBorder="1" applyAlignment="1" applyProtection="1">
      <alignment horizontal="right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3" fillId="0" borderId="0" xfId="2" applyFont="1" applyFill="1" applyBorder="1" applyAlignment="1" applyProtection="1">
      <alignment horizontal="right"/>
    </xf>
    <xf numFmtId="3" fontId="14" fillId="0" borderId="0" xfId="2" applyNumberFormat="1" applyFont="1" applyFill="1" applyBorder="1" applyAlignment="1" applyProtection="1">
      <alignment horizontal="left"/>
    </xf>
  </cellXfs>
  <cellStyles count="3">
    <cellStyle name="Normal" xfId="0" builtinId="0"/>
    <cellStyle name="Normal_Horticulture 6 tableaux 14 dec" xfId="1"/>
    <cellStyle name="Normal_PSIB07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66</xdr:row>
      <xdr:rowOff>0</xdr:rowOff>
    </xdr:from>
    <xdr:to>
      <xdr:col>2</xdr:col>
      <xdr:colOff>285750</xdr:colOff>
      <xdr:row>66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752725" y="9544050"/>
          <a:ext cx="3714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C0C0C0" mc:Ignorable="a14" a14:legacySpreadsheetColorIndex="22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CA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showGridLines="0" tabSelected="1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7109375" style="98" customWidth="1"/>
    <col min="11" max="11" width="9.140625" customWidth="1"/>
    <col min="12" max="12" width="1.5703125" customWidth="1"/>
    <col min="14" max="14" width="2.140625" bestFit="1" customWidth="1"/>
    <col min="16" max="16" width="2.140625" bestFit="1" customWidth="1"/>
    <col min="17" max="17" width="10.42578125" customWidth="1"/>
    <col min="18" max="18" width="2.140625" bestFit="1" customWidth="1"/>
  </cols>
  <sheetData>
    <row r="1" spans="1:19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5"/>
      <c r="Q1" s="5"/>
    </row>
    <row r="2" spans="1:19" ht="24" customHeight="1" x14ac:dyDescent="0.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9"/>
      <c r="Q2" s="9"/>
    </row>
    <row r="3" spans="1:19" ht="18" customHeight="1" thickBo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3"/>
      <c r="P3" s="9"/>
      <c r="Q3" s="9"/>
    </row>
    <row r="4" spans="1:19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8"/>
      <c r="N4" s="18"/>
      <c r="O4" s="18"/>
      <c r="P4" s="19"/>
      <c r="Q4" s="19"/>
    </row>
    <row r="5" spans="1:19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8"/>
      <c r="N5" s="18"/>
      <c r="O5" s="18"/>
      <c r="P5" s="19"/>
      <c r="Q5" s="19"/>
    </row>
    <row r="6" spans="1:19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7"/>
      <c r="N6" s="27"/>
      <c r="O6" s="29"/>
      <c r="P6" s="30"/>
      <c r="Q6" s="30"/>
    </row>
    <row r="7" spans="1:19" s="31" customFormat="1" ht="10.5" customHeight="1" x14ac:dyDescent="0.2">
      <c r="A7" s="32" t="s">
        <v>6</v>
      </c>
      <c r="B7" s="25" t="s">
        <v>7</v>
      </c>
      <c r="C7" s="33">
        <v>149</v>
      </c>
      <c r="D7" s="34"/>
      <c r="E7" s="33">
        <v>149</v>
      </c>
      <c r="F7" s="34" t="s">
        <v>8</v>
      </c>
      <c r="G7" s="33">
        <v>149</v>
      </c>
      <c r="H7" s="34" t="s">
        <v>9</v>
      </c>
      <c r="I7" s="33">
        <v>159</v>
      </c>
      <c r="J7" s="34"/>
      <c r="K7" s="35">
        <v>6.7114093959731447</v>
      </c>
      <c r="L7" s="36"/>
      <c r="M7" s="37"/>
      <c r="N7" s="37"/>
      <c r="O7" s="38"/>
      <c r="P7" s="39"/>
      <c r="Q7" s="39"/>
    </row>
    <row r="8" spans="1:19" s="47" customFormat="1" ht="10.5" customHeight="1" x14ac:dyDescent="0.2">
      <c r="A8" s="40" t="s">
        <v>10</v>
      </c>
      <c r="B8" s="26" t="s">
        <v>7</v>
      </c>
      <c r="C8" s="42">
        <v>149</v>
      </c>
      <c r="D8" s="43"/>
      <c r="E8" s="42">
        <v>149</v>
      </c>
      <c r="F8" s="43" t="s">
        <v>8</v>
      </c>
      <c r="G8" s="42">
        <v>149</v>
      </c>
      <c r="H8" s="43" t="s">
        <v>9</v>
      </c>
      <c r="I8" s="42">
        <v>159</v>
      </c>
      <c r="J8" s="43"/>
      <c r="K8" s="44">
        <v>6.7114093959731447</v>
      </c>
      <c r="L8" s="45"/>
      <c r="M8" s="27"/>
      <c r="N8" s="27"/>
      <c r="O8" s="46"/>
      <c r="P8" s="39"/>
      <c r="Q8" s="39"/>
    </row>
    <row r="9" spans="1:19" s="31" customFormat="1" ht="10.5" customHeight="1" x14ac:dyDescent="0.2">
      <c r="A9" s="40" t="s">
        <v>11</v>
      </c>
      <c r="B9" s="26" t="s">
        <v>7</v>
      </c>
      <c r="C9" s="26" t="s">
        <v>12</v>
      </c>
      <c r="D9" s="43"/>
      <c r="E9" s="26" t="s">
        <v>12</v>
      </c>
      <c r="F9" s="43"/>
      <c r="G9" s="26" t="s">
        <v>12</v>
      </c>
      <c r="H9" s="43"/>
      <c r="I9" s="26" t="s">
        <v>12</v>
      </c>
      <c r="J9" s="43"/>
      <c r="K9" s="26" t="s">
        <v>13</v>
      </c>
      <c r="L9" s="36"/>
      <c r="M9" s="37"/>
      <c r="N9" s="37"/>
      <c r="O9" s="38"/>
      <c r="P9" s="39"/>
      <c r="Q9" s="39"/>
    </row>
    <row r="10" spans="1:19" s="31" customFormat="1" ht="10.5" customHeight="1" x14ac:dyDescent="0.2">
      <c r="A10" s="48" t="s">
        <v>14</v>
      </c>
      <c r="B10" s="25" t="s">
        <v>15</v>
      </c>
      <c r="C10" s="50">
        <v>290.96899999999999</v>
      </c>
      <c r="D10" s="34"/>
      <c r="E10" s="50">
        <v>282.47000000000003</v>
      </c>
      <c r="F10" s="43"/>
      <c r="G10" s="50">
        <v>295.42005</v>
      </c>
      <c r="H10" s="34"/>
      <c r="I10" s="50">
        <v>249</v>
      </c>
      <c r="J10" s="43"/>
      <c r="K10" s="51">
        <v>-15.713236119213981</v>
      </c>
      <c r="L10" s="36"/>
      <c r="M10" s="37"/>
      <c r="N10" s="37"/>
      <c r="O10" s="37"/>
      <c r="P10" s="37"/>
      <c r="Q10" s="37"/>
      <c r="R10" s="37"/>
      <c r="S10" s="37"/>
    </row>
    <row r="11" spans="1:19" s="31" customFormat="1" ht="10.5" customHeight="1" x14ac:dyDescent="0.2">
      <c r="A11" s="32" t="s">
        <v>16</v>
      </c>
      <c r="B11" s="25" t="s">
        <v>15</v>
      </c>
      <c r="C11" s="50">
        <v>267.90147000000002</v>
      </c>
      <c r="D11" s="34"/>
      <c r="E11" s="50">
        <v>278.018595</v>
      </c>
      <c r="F11" s="34"/>
      <c r="G11" s="50">
        <v>254.95155</v>
      </c>
      <c r="H11" s="34"/>
      <c r="I11" s="25">
        <v>206</v>
      </c>
      <c r="J11" s="34"/>
      <c r="K11" s="51">
        <v>-19.200334338034033</v>
      </c>
      <c r="L11" s="36"/>
      <c r="M11" s="37"/>
      <c r="N11" s="37"/>
      <c r="O11" s="38"/>
      <c r="P11" s="24"/>
      <c r="Q11" s="24"/>
    </row>
    <row r="12" spans="1:19" s="31" customFormat="1" ht="10.5" customHeight="1" x14ac:dyDescent="0.2">
      <c r="A12" s="52" t="s">
        <v>10</v>
      </c>
      <c r="B12" s="26" t="s">
        <v>15</v>
      </c>
      <c r="C12" s="54">
        <v>267.90147000000002</v>
      </c>
      <c r="D12" s="43"/>
      <c r="E12" s="54">
        <v>278.018595</v>
      </c>
      <c r="F12" s="43"/>
      <c r="G12" s="54">
        <v>254.95155</v>
      </c>
      <c r="H12" s="43"/>
      <c r="I12" s="54">
        <v>206</v>
      </c>
      <c r="J12" s="43"/>
      <c r="K12" s="55">
        <v>-19.200334338034033</v>
      </c>
      <c r="L12" s="45"/>
      <c r="M12" s="27"/>
      <c r="N12" s="27"/>
      <c r="O12" s="46"/>
      <c r="P12" s="30"/>
      <c r="Q12" s="30"/>
    </row>
    <row r="13" spans="1:19" s="31" customFormat="1" ht="10.5" customHeight="1" x14ac:dyDescent="0.2">
      <c r="A13" s="40" t="s">
        <v>11</v>
      </c>
      <c r="B13" s="26" t="s">
        <v>15</v>
      </c>
      <c r="C13" s="26" t="s">
        <v>12</v>
      </c>
      <c r="D13" s="43"/>
      <c r="E13" s="26" t="s">
        <v>12</v>
      </c>
      <c r="F13" s="43"/>
      <c r="G13" s="26" t="s">
        <v>12</v>
      </c>
      <c r="H13" s="43"/>
      <c r="I13" s="26" t="s">
        <v>12</v>
      </c>
      <c r="J13" s="43"/>
      <c r="K13" s="26" t="s">
        <v>13</v>
      </c>
      <c r="L13" s="45"/>
      <c r="M13" s="27"/>
      <c r="N13" s="27"/>
      <c r="O13" s="46"/>
      <c r="P13" s="30"/>
      <c r="Q13" s="30"/>
    </row>
    <row r="14" spans="1:19" s="59" customFormat="1" ht="10.5" customHeight="1" x14ac:dyDescent="0.2">
      <c r="A14" s="32" t="s">
        <v>17</v>
      </c>
      <c r="B14" s="25" t="s">
        <v>4</v>
      </c>
      <c r="C14" s="56">
        <v>92.072169200155358</v>
      </c>
      <c r="D14" s="56"/>
      <c r="E14" s="56">
        <v>98.42411406521046</v>
      </c>
      <c r="F14" s="56"/>
      <c r="G14" s="56">
        <v>86.301369863013704</v>
      </c>
      <c r="H14" s="56"/>
      <c r="I14" s="56">
        <v>82.730923694779108</v>
      </c>
      <c r="J14" s="34"/>
      <c r="K14" s="51">
        <v>-4.13718365525596</v>
      </c>
      <c r="L14" s="36"/>
      <c r="M14" s="37"/>
      <c r="N14" s="37"/>
      <c r="O14" s="38"/>
      <c r="P14" s="58"/>
      <c r="Q14" s="58"/>
    </row>
    <row r="15" spans="1:19" ht="10.5" customHeight="1" x14ac:dyDescent="0.2">
      <c r="A15" s="32" t="s">
        <v>18</v>
      </c>
      <c r="B15" s="25" t="s">
        <v>19</v>
      </c>
      <c r="C15" s="50">
        <v>877.70123596941858</v>
      </c>
      <c r="D15" s="43"/>
      <c r="E15" s="50">
        <v>928.95717378055258</v>
      </c>
      <c r="F15" s="43"/>
      <c r="G15" s="50">
        <v>963.88378627132533</v>
      </c>
      <c r="H15" s="43"/>
      <c r="I15" s="50">
        <v>977</v>
      </c>
      <c r="J15" s="43"/>
      <c r="K15" s="51">
        <v>1.3607671293458745</v>
      </c>
      <c r="L15" s="36"/>
      <c r="M15" s="37"/>
      <c r="N15" s="37"/>
      <c r="O15" s="38"/>
      <c r="P15" s="58"/>
      <c r="Q15" s="58"/>
    </row>
    <row r="16" spans="1:19" ht="10.5" customHeight="1" x14ac:dyDescent="0.2">
      <c r="A16" s="32" t="s">
        <v>20</v>
      </c>
      <c r="B16" s="25" t="s">
        <v>19</v>
      </c>
      <c r="C16" s="50">
        <v>865.90783434915761</v>
      </c>
      <c r="D16" s="43"/>
      <c r="E16" s="50">
        <v>906.73114765006085</v>
      </c>
      <c r="F16" s="43"/>
      <c r="G16" s="50">
        <v>962.97660153130516</v>
      </c>
      <c r="H16" s="43"/>
      <c r="I16" s="50">
        <v>828</v>
      </c>
      <c r="J16" s="43"/>
      <c r="K16" s="51">
        <v>-14.016602409307577</v>
      </c>
      <c r="L16" s="36"/>
      <c r="M16" s="37"/>
      <c r="N16" s="37"/>
      <c r="O16" s="38"/>
      <c r="P16" s="58"/>
      <c r="Q16" s="58"/>
    </row>
    <row r="17" spans="1:17" ht="10.5" customHeight="1" x14ac:dyDescent="0.2">
      <c r="A17" s="52" t="s">
        <v>10</v>
      </c>
      <c r="B17" s="26" t="s">
        <v>19</v>
      </c>
      <c r="C17" s="54">
        <v>865.90783434915761</v>
      </c>
      <c r="D17" s="43"/>
      <c r="E17" s="54">
        <v>906.73114765006085</v>
      </c>
      <c r="F17" s="43"/>
      <c r="G17" s="54">
        <v>962.97660153130516</v>
      </c>
      <c r="H17" s="43"/>
      <c r="I17" s="54">
        <v>828</v>
      </c>
      <c r="J17" s="43"/>
      <c r="K17" s="55">
        <v>-14.016602409307577</v>
      </c>
      <c r="L17" s="45"/>
      <c r="M17" s="27"/>
      <c r="N17" s="27"/>
      <c r="O17" s="46"/>
      <c r="P17" s="57"/>
      <c r="Q17" s="57"/>
    </row>
    <row r="18" spans="1:17" ht="10.5" customHeight="1" x14ac:dyDescent="0.2">
      <c r="A18" s="40" t="s">
        <v>11</v>
      </c>
      <c r="B18" s="26" t="s">
        <v>19</v>
      </c>
      <c r="C18" s="26" t="s">
        <v>12</v>
      </c>
      <c r="D18" s="43"/>
      <c r="E18" s="26" t="s">
        <v>12</v>
      </c>
      <c r="F18" s="43"/>
      <c r="G18" s="26" t="s">
        <v>12</v>
      </c>
      <c r="H18" s="43"/>
      <c r="I18" s="26" t="s">
        <v>12</v>
      </c>
      <c r="J18" s="43"/>
      <c r="K18" s="26" t="s">
        <v>13</v>
      </c>
      <c r="L18" s="45"/>
      <c r="M18" s="27"/>
      <c r="N18" s="27"/>
      <c r="O18" s="46"/>
      <c r="P18" s="57"/>
      <c r="Q18" s="57"/>
    </row>
    <row r="19" spans="1:17" s="59" customFormat="1" ht="10.5" customHeight="1" x14ac:dyDescent="0.2">
      <c r="A19" s="32" t="s">
        <v>21</v>
      </c>
      <c r="B19" s="25" t="s">
        <v>4</v>
      </c>
      <c r="C19" s="56">
        <v>98.656330749353998</v>
      </c>
      <c r="D19" s="56"/>
      <c r="E19" s="56">
        <v>97.607421875</v>
      </c>
      <c r="F19" s="34"/>
      <c r="G19" s="56">
        <v>99.905882352941163</v>
      </c>
      <c r="H19" s="56"/>
      <c r="I19" s="56">
        <v>84.749232343909924</v>
      </c>
      <c r="J19" s="34"/>
      <c r="K19" s="51">
        <v>-15.17092853000065</v>
      </c>
      <c r="L19" s="36"/>
      <c r="M19" s="37"/>
      <c r="N19" s="37"/>
      <c r="O19" s="38"/>
      <c r="P19" s="58"/>
      <c r="Q19" s="58"/>
    </row>
    <row r="20" spans="1:17" s="59" customFormat="1" ht="10.5" customHeight="1" x14ac:dyDescent="0.2">
      <c r="A20" s="32" t="s">
        <v>22</v>
      </c>
      <c r="B20" s="25" t="s">
        <v>23</v>
      </c>
      <c r="C20" s="56">
        <v>3.2762091076596875</v>
      </c>
      <c r="D20" s="56"/>
      <c r="E20" s="56">
        <v>3.3413490697647492</v>
      </c>
      <c r="F20" s="60"/>
      <c r="G20" s="56">
        <v>3.780654741151114</v>
      </c>
      <c r="H20" s="56"/>
      <c r="I20" s="56">
        <v>4.7427184466019421</v>
      </c>
      <c r="J20" s="60"/>
      <c r="K20" s="51">
        <v>25.447013052503809</v>
      </c>
      <c r="L20" s="36"/>
      <c r="M20" s="37"/>
      <c r="N20" s="37"/>
      <c r="O20" s="38"/>
      <c r="P20" s="58"/>
      <c r="Q20" s="58"/>
    </row>
    <row r="21" spans="1:17" ht="10.5" customHeight="1" x14ac:dyDescent="0.2">
      <c r="A21" s="61" t="s">
        <v>24</v>
      </c>
      <c r="B21" s="62" t="s">
        <v>25</v>
      </c>
      <c r="C21" s="63">
        <v>3594</v>
      </c>
      <c r="D21" s="43"/>
      <c r="E21" s="63">
        <v>3393</v>
      </c>
      <c r="F21" s="43"/>
      <c r="G21" s="63">
        <v>3880</v>
      </c>
      <c r="H21" s="43"/>
      <c r="I21" s="63">
        <v>3325</v>
      </c>
      <c r="J21" s="43"/>
      <c r="K21" s="51">
        <v>-14.30412371134021</v>
      </c>
      <c r="L21" s="36"/>
      <c r="M21" s="64"/>
      <c r="N21" s="64"/>
      <c r="O21" s="38"/>
      <c r="P21" s="58"/>
      <c r="Q21" s="58"/>
    </row>
    <row r="22" spans="1:17" ht="10.5" customHeight="1" x14ac:dyDescent="0.2">
      <c r="A22" s="52" t="s">
        <v>10</v>
      </c>
      <c r="B22" s="65" t="s">
        <v>25</v>
      </c>
      <c r="C22" s="42">
        <v>3594</v>
      </c>
      <c r="D22" s="43"/>
      <c r="E22" s="42">
        <v>3393</v>
      </c>
      <c r="F22" s="43"/>
      <c r="G22" s="42">
        <v>3880</v>
      </c>
      <c r="H22" s="43"/>
      <c r="I22" s="42">
        <v>3325</v>
      </c>
      <c r="J22" s="43"/>
      <c r="K22" s="55">
        <v>-14.30412371134021</v>
      </c>
      <c r="L22" s="45"/>
      <c r="M22" s="27"/>
      <c r="N22" s="27"/>
      <c r="O22" s="46"/>
      <c r="P22" s="57"/>
      <c r="Q22" s="57"/>
    </row>
    <row r="23" spans="1:17" ht="10.5" customHeight="1" x14ac:dyDescent="0.2">
      <c r="A23" s="40" t="s">
        <v>11</v>
      </c>
      <c r="B23" s="65" t="s">
        <v>25</v>
      </c>
      <c r="C23" s="26" t="s">
        <v>12</v>
      </c>
      <c r="D23" s="43"/>
      <c r="E23" s="26" t="s">
        <v>12</v>
      </c>
      <c r="F23" s="43"/>
      <c r="G23" s="26" t="s">
        <v>12</v>
      </c>
      <c r="H23" s="43"/>
      <c r="I23" s="26" t="s">
        <v>12</v>
      </c>
      <c r="J23" s="43"/>
      <c r="K23" s="26" t="s">
        <v>13</v>
      </c>
      <c r="L23" s="45"/>
      <c r="M23" s="27"/>
      <c r="N23" s="27"/>
      <c r="O23" s="46"/>
      <c r="P23" s="57"/>
      <c r="Q23" s="57"/>
    </row>
    <row r="24" spans="1:17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25"/>
      <c r="L24" s="36"/>
      <c r="M24" s="64"/>
      <c r="N24" s="64"/>
      <c r="O24" s="38"/>
      <c r="P24" s="58"/>
      <c r="Q24" s="58"/>
    </row>
    <row r="25" spans="1:17" ht="10.5" customHeight="1" x14ac:dyDescent="0.2">
      <c r="A25" s="40" t="s">
        <v>10</v>
      </c>
      <c r="B25" s="65" t="s">
        <v>25</v>
      </c>
      <c r="C25" s="26" t="s">
        <v>12</v>
      </c>
      <c r="D25" s="43"/>
      <c r="E25" s="26" t="s">
        <v>12</v>
      </c>
      <c r="F25" s="43"/>
      <c r="G25" s="53" t="s">
        <v>27</v>
      </c>
      <c r="H25" s="66"/>
      <c r="I25" s="53">
        <v>0.99145000000000005</v>
      </c>
      <c r="J25" s="43"/>
      <c r="K25" s="26" t="s">
        <v>13</v>
      </c>
      <c r="L25" s="36"/>
      <c r="M25" s="64"/>
      <c r="N25" s="64"/>
      <c r="O25" s="38"/>
      <c r="P25" s="58"/>
      <c r="Q25" s="58"/>
    </row>
    <row r="26" spans="1:17" s="31" customFormat="1" ht="15" customHeight="1" x14ac:dyDescent="0.2">
      <c r="A26" s="67" t="s">
        <v>28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68"/>
      <c r="N26" s="68"/>
      <c r="O26" s="46"/>
      <c r="P26" s="30"/>
      <c r="Q26" s="30"/>
    </row>
    <row r="27" spans="1:17" ht="10.5" customHeight="1" x14ac:dyDescent="0.2">
      <c r="A27" s="69" t="s">
        <v>29</v>
      </c>
      <c r="B27" s="26" t="s">
        <v>30</v>
      </c>
      <c r="C27" s="70">
        <v>47.77</v>
      </c>
      <c r="D27" s="43"/>
      <c r="E27" s="70">
        <v>43.14</v>
      </c>
      <c r="F27" s="43"/>
      <c r="G27" s="70">
        <v>47.18</v>
      </c>
      <c r="H27" s="43"/>
      <c r="I27" s="70">
        <v>50.07</v>
      </c>
      <c r="J27" s="43"/>
      <c r="K27" s="55">
        <v>6.1254768969902562</v>
      </c>
      <c r="L27" s="45"/>
      <c r="M27" s="68"/>
      <c r="N27" s="68"/>
      <c r="O27" s="46"/>
      <c r="P27" s="57"/>
      <c r="Q27" s="57"/>
    </row>
    <row r="28" spans="1:17" ht="10.5" customHeight="1" x14ac:dyDescent="0.2">
      <c r="A28" s="69" t="s">
        <v>31</v>
      </c>
      <c r="B28" s="26" t="s">
        <v>30</v>
      </c>
      <c r="C28" s="70">
        <v>46.8</v>
      </c>
      <c r="D28" s="43"/>
      <c r="E28" s="70">
        <v>43.14</v>
      </c>
      <c r="F28" s="43"/>
      <c r="G28" s="70">
        <v>46</v>
      </c>
      <c r="H28" s="43"/>
      <c r="I28" s="70">
        <v>50</v>
      </c>
      <c r="J28" s="43"/>
      <c r="K28" s="55">
        <v>8.6956521739130377</v>
      </c>
      <c r="L28" s="45"/>
      <c r="M28" s="68"/>
      <c r="N28" s="68"/>
      <c r="O28" s="46"/>
      <c r="P28" s="57"/>
      <c r="Q28" s="57"/>
    </row>
    <row r="29" spans="1:17" ht="10.5" customHeight="1" x14ac:dyDescent="0.2">
      <c r="A29" s="69" t="s">
        <v>32</v>
      </c>
      <c r="B29" s="26" t="s">
        <v>30</v>
      </c>
      <c r="C29" s="70">
        <v>48.73</v>
      </c>
      <c r="D29" s="43"/>
      <c r="E29" s="70">
        <v>43.14</v>
      </c>
      <c r="F29" s="43"/>
      <c r="G29" s="70">
        <v>48.36</v>
      </c>
      <c r="H29" s="43"/>
      <c r="I29" s="70">
        <v>52</v>
      </c>
      <c r="J29" s="43"/>
      <c r="K29" s="55">
        <v>7.5268817204301008</v>
      </c>
      <c r="L29" s="45"/>
      <c r="M29" s="68"/>
      <c r="N29" s="68"/>
      <c r="O29" s="46"/>
      <c r="P29" s="57"/>
      <c r="Q29" s="57"/>
    </row>
    <row r="30" spans="1:17" ht="15" customHeight="1" x14ac:dyDescent="0.2">
      <c r="A30" s="71" t="s">
        <v>33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71"/>
      <c r="N30" s="71"/>
      <c r="O30" s="72"/>
      <c r="P30" s="58"/>
      <c r="Q30" s="58"/>
    </row>
    <row r="31" spans="1:17" ht="10.5" customHeight="1" x14ac:dyDescent="0.2">
      <c r="A31" s="69" t="s">
        <v>10</v>
      </c>
      <c r="B31" s="26" t="s">
        <v>34</v>
      </c>
      <c r="C31" s="70">
        <v>0.71</v>
      </c>
      <c r="D31" s="74"/>
      <c r="E31" s="70">
        <v>0.75</v>
      </c>
      <c r="F31" s="74"/>
      <c r="G31" s="70">
        <v>0.71</v>
      </c>
      <c r="H31" s="74"/>
      <c r="I31" s="70">
        <v>0.67</v>
      </c>
      <c r="J31" s="43"/>
      <c r="K31" s="55">
        <v>-5.6338028169014009</v>
      </c>
      <c r="L31" s="36"/>
      <c r="M31" s="71"/>
      <c r="N31" s="71"/>
      <c r="O31" s="72"/>
      <c r="P31" s="58"/>
      <c r="Q31" s="58"/>
    </row>
    <row r="32" spans="1:17" ht="10.5" customHeight="1" x14ac:dyDescent="0.2">
      <c r="A32" s="69" t="s">
        <v>35</v>
      </c>
      <c r="B32" s="26" t="s">
        <v>34</v>
      </c>
      <c r="C32" s="70">
        <v>0.42</v>
      </c>
      <c r="D32" s="74"/>
      <c r="E32" s="70">
        <v>0.45</v>
      </c>
      <c r="F32" s="74"/>
      <c r="G32" s="70">
        <v>0.42</v>
      </c>
      <c r="H32" s="74"/>
      <c r="I32" s="70">
        <v>0.4</v>
      </c>
      <c r="J32" s="43"/>
      <c r="K32" s="55">
        <v>-4.7619047619047556</v>
      </c>
      <c r="L32" s="36"/>
      <c r="M32" s="71"/>
      <c r="N32" s="71"/>
      <c r="O32" s="72"/>
      <c r="P32" s="58"/>
      <c r="Q32" s="58"/>
    </row>
    <row r="33" spans="1:19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68"/>
      <c r="N33" s="68"/>
      <c r="O33" s="46"/>
      <c r="P33" s="30"/>
      <c r="Q33" s="30"/>
    </row>
    <row r="34" spans="1:19" s="76" customFormat="1" ht="10.5" customHeight="1" x14ac:dyDescent="0.15">
      <c r="A34" s="32" t="s">
        <v>37</v>
      </c>
      <c r="B34" s="62" t="s">
        <v>25</v>
      </c>
      <c r="C34" s="75">
        <v>19.556000000000001</v>
      </c>
      <c r="D34" s="75"/>
      <c r="E34" s="75">
        <v>59.182000000000002</v>
      </c>
      <c r="F34" s="34"/>
      <c r="G34" s="75">
        <v>235.57</v>
      </c>
      <c r="H34" s="75"/>
      <c r="I34" s="75">
        <v>96.11399999999999</v>
      </c>
      <c r="J34" s="34"/>
      <c r="K34" s="51">
        <v>-59.199388716729636</v>
      </c>
      <c r="L34" s="36"/>
      <c r="M34" s="64"/>
      <c r="N34" s="64"/>
      <c r="O34" s="38"/>
      <c r="P34" s="24"/>
      <c r="Q34" s="24"/>
    </row>
    <row r="35" spans="1:19" s="31" customFormat="1" ht="10.5" customHeight="1" x14ac:dyDescent="0.2">
      <c r="A35" s="40" t="s">
        <v>10</v>
      </c>
      <c r="B35" s="65" t="s">
        <v>25</v>
      </c>
      <c r="C35" s="42" t="s">
        <v>12</v>
      </c>
      <c r="D35" s="43"/>
      <c r="E35" s="42">
        <v>59.182000000000002</v>
      </c>
      <c r="F35" s="43"/>
      <c r="G35" s="42">
        <v>204.91399999999999</v>
      </c>
      <c r="H35" s="47"/>
      <c r="I35" s="42">
        <v>95.77</v>
      </c>
      <c r="J35" s="43"/>
      <c r="K35" s="55">
        <v>-53.263320222141971</v>
      </c>
      <c r="L35" s="45"/>
      <c r="M35" s="68"/>
      <c r="N35" s="68"/>
      <c r="O35" s="46"/>
      <c r="P35" s="30"/>
      <c r="Q35" s="30"/>
    </row>
    <row r="36" spans="1:19" s="31" customFormat="1" ht="10.5" customHeight="1" x14ac:dyDescent="0.2">
      <c r="A36" s="40" t="s">
        <v>38</v>
      </c>
      <c r="B36" s="65" t="s">
        <v>25</v>
      </c>
      <c r="C36" s="42">
        <v>19.556000000000001</v>
      </c>
      <c r="D36" s="43"/>
      <c r="E36" s="77" t="s">
        <v>12</v>
      </c>
      <c r="F36" s="43"/>
      <c r="G36" s="42">
        <v>30.655999999999999</v>
      </c>
      <c r="H36" s="47"/>
      <c r="I36" s="78">
        <v>0.34399999999999997</v>
      </c>
      <c r="J36" s="43"/>
      <c r="K36" s="55">
        <v>-98.877870563674321</v>
      </c>
      <c r="L36" s="45"/>
      <c r="M36" s="68"/>
      <c r="N36" s="68"/>
      <c r="O36" s="68"/>
      <c r="P36" s="30"/>
      <c r="Q36" s="30"/>
    </row>
    <row r="37" spans="1:19" s="76" customFormat="1" ht="10.5" customHeight="1" x14ac:dyDescent="0.15">
      <c r="A37" s="32" t="s">
        <v>39</v>
      </c>
      <c r="B37" s="62" t="s">
        <v>25</v>
      </c>
      <c r="C37" s="33">
        <v>9933.0889999999999</v>
      </c>
      <c r="D37" s="33"/>
      <c r="E37" s="33">
        <v>9703.2530000000006</v>
      </c>
      <c r="F37" s="34"/>
      <c r="G37" s="33">
        <v>9642.6239999999998</v>
      </c>
      <c r="H37" s="33"/>
      <c r="I37" s="33">
        <v>9176.9750000000004</v>
      </c>
      <c r="J37" s="34"/>
      <c r="K37" s="51">
        <v>-4.8290693487581748</v>
      </c>
      <c r="L37" s="36"/>
      <c r="M37" s="64"/>
      <c r="N37" s="64"/>
      <c r="O37" s="64"/>
      <c r="P37" s="24"/>
      <c r="Q37" s="24"/>
    </row>
    <row r="38" spans="1:19" s="31" customFormat="1" ht="10.5" customHeight="1" x14ac:dyDescent="0.2">
      <c r="A38" s="40" t="s">
        <v>10</v>
      </c>
      <c r="B38" s="65" t="s">
        <v>25</v>
      </c>
      <c r="C38" s="42">
        <v>7126.9690000000001</v>
      </c>
      <c r="D38" s="43"/>
      <c r="E38" s="42">
        <v>7597.4589999999998</v>
      </c>
      <c r="F38" s="43"/>
      <c r="G38" s="42">
        <v>6809.9849999999997</v>
      </c>
      <c r="H38" s="43"/>
      <c r="I38" s="42">
        <v>6994.1540000000005</v>
      </c>
      <c r="J38" s="43"/>
      <c r="K38" s="55">
        <v>2.7043965588764207</v>
      </c>
      <c r="L38" s="28"/>
      <c r="M38" s="68"/>
      <c r="N38" s="68"/>
      <c r="O38" s="46"/>
      <c r="P38" s="30"/>
      <c r="Q38" s="30"/>
    </row>
    <row r="39" spans="1:19" s="31" customFormat="1" ht="10.5" customHeight="1" x14ac:dyDescent="0.2">
      <c r="A39" s="40" t="s">
        <v>38</v>
      </c>
      <c r="B39" s="65" t="s">
        <v>25</v>
      </c>
      <c r="C39" s="42">
        <v>2806.12</v>
      </c>
      <c r="D39" s="43"/>
      <c r="E39" s="42">
        <v>2105.7939999999999</v>
      </c>
      <c r="F39" s="79"/>
      <c r="G39" s="42">
        <v>2832.6390000000001</v>
      </c>
      <c r="H39" s="43"/>
      <c r="I39" s="42">
        <v>2182.8209999999999</v>
      </c>
      <c r="J39" s="79"/>
      <c r="K39" s="55">
        <v>-22.940374682407473</v>
      </c>
      <c r="L39" s="28"/>
      <c r="M39" s="68"/>
      <c r="N39" s="68"/>
      <c r="O39" s="46"/>
      <c r="P39" s="30"/>
      <c r="Q39" s="30"/>
    </row>
    <row r="40" spans="1:19" s="83" customFormat="1" ht="10.5" customHeight="1" x14ac:dyDescent="0.2">
      <c r="A40" s="32" t="s">
        <v>40</v>
      </c>
      <c r="B40" s="25" t="s">
        <v>25</v>
      </c>
      <c r="C40" s="33">
        <v>-9913.5329999999994</v>
      </c>
      <c r="D40" s="33"/>
      <c r="E40" s="33">
        <v>-9644.0709999999999</v>
      </c>
      <c r="F40" s="80"/>
      <c r="G40" s="33">
        <v>-9407.0540000000001</v>
      </c>
      <c r="H40" s="33"/>
      <c r="I40" s="33">
        <v>-9080.8610000000008</v>
      </c>
      <c r="J40" s="80"/>
      <c r="K40" s="81">
        <v>3.4675361701973788</v>
      </c>
      <c r="L40" s="82"/>
      <c r="M40" s="64"/>
      <c r="N40" s="64"/>
      <c r="O40" s="38"/>
      <c r="P40" s="24"/>
      <c r="Q40" s="24"/>
    </row>
    <row r="41" spans="1:19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19" ht="10.5" customHeight="1" x14ac:dyDescent="0.2">
      <c r="A42" s="85" t="s">
        <v>42</v>
      </c>
      <c r="B42" s="26" t="s">
        <v>15</v>
      </c>
      <c r="C42" s="42">
        <v>1295</v>
      </c>
      <c r="D42" s="43"/>
      <c r="E42" s="42">
        <v>1247</v>
      </c>
      <c r="F42" s="43"/>
      <c r="G42" s="42">
        <v>1214</v>
      </c>
      <c r="H42" s="43"/>
      <c r="I42" s="42">
        <v>1444</v>
      </c>
      <c r="J42" s="43"/>
      <c r="K42" s="55">
        <v>18.945634266886337</v>
      </c>
      <c r="M42" s="37"/>
      <c r="N42" s="37"/>
      <c r="O42" s="37"/>
      <c r="P42" s="37"/>
      <c r="Q42" s="37"/>
      <c r="R42" s="37"/>
      <c r="S42" s="37"/>
    </row>
    <row r="43" spans="1:19" ht="10.5" customHeight="1" x14ac:dyDescent="0.2">
      <c r="A43" s="69" t="s">
        <v>16</v>
      </c>
      <c r="B43" s="26" t="s">
        <v>15</v>
      </c>
      <c r="C43" s="42">
        <v>1212</v>
      </c>
      <c r="D43" s="43"/>
      <c r="E43" s="42">
        <v>1105</v>
      </c>
      <c r="F43" s="43"/>
      <c r="G43" s="42">
        <v>1089</v>
      </c>
      <c r="H43" s="43"/>
      <c r="I43" s="42">
        <v>1247</v>
      </c>
      <c r="J43" s="43"/>
      <c r="K43" s="55">
        <v>14.508723599632688</v>
      </c>
    </row>
    <row r="44" spans="1:19" s="59" customFormat="1" ht="10.5" customHeight="1" x14ac:dyDescent="0.2">
      <c r="A44" s="32" t="s">
        <v>17</v>
      </c>
      <c r="B44" s="25" t="s">
        <v>4</v>
      </c>
      <c r="C44" s="86">
        <v>93.590733590733592</v>
      </c>
      <c r="D44" s="86"/>
      <c r="E44" s="86">
        <v>88.612670408981558</v>
      </c>
      <c r="F44" s="34"/>
      <c r="G44" s="86">
        <v>89.703459637561778</v>
      </c>
      <c r="H44" s="86"/>
      <c r="I44" s="86">
        <v>86.357340720221615</v>
      </c>
      <c r="J44" s="34"/>
      <c r="K44" s="51">
        <v>-3.7302005194223664</v>
      </c>
    </row>
    <row r="45" spans="1:19" ht="10.5" customHeight="1" x14ac:dyDescent="0.2">
      <c r="A45" s="69" t="s">
        <v>18</v>
      </c>
      <c r="B45" s="26" t="s">
        <v>19</v>
      </c>
      <c r="C45" s="42">
        <v>4872</v>
      </c>
      <c r="D45" s="43"/>
      <c r="E45" s="42">
        <v>5275</v>
      </c>
      <c r="F45" s="43"/>
      <c r="G45" s="42">
        <v>4949</v>
      </c>
      <c r="H45" s="43"/>
      <c r="I45" s="42">
        <v>6337</v>
      </c>
      <c r="J45" s="43"/>
      <c r="K45" s="55">
        <v>28.046069913113758</v>
      </c>
    </row>
    <row r="46" spans="1:19" ht="10.5" customHeight="1" x14ac:dyDescent="0.2">
      <c r="A46" s="69" t="s">
        <v>20</v>
      </c>
      <c r="B46" s="26" t="s">
        <v>19</v>
      </c>
      <c r="C46" s="42">
        <v>4871</v>
      </c>
      <c r="D46" s="43"/>
      <c r="E46" s="42">
        <v>5275</v>
      </c>
      <c r="F46" s="43"/>
      <c r="G46" s="42">
        <v>4946</v>
      </c>
      <c r="H46" s="43"/>
      <c r="I46" s="42">
        <v>6271</v>
      </c>
      <c r="J46" s="43"/>
      <c r="K46" s="55">
        <v>26.789324706833796</v>
      </c>
    </row>
    <row r="47" spans="1:19" s="59" customFormat="1" ht="10.5" customHeight="1" x14ac:dyDescent="0.2">
      <c r="A47" s="32" t="s">
        <v>21</v>
      </c>
      <c r="B47" s="25" t="s">
        <v>4</v>
      </c>
      <c r="C47" s="86">
        <v>99.979474548440066</v>
      </c>
      <c r="D47" s="86"/>
      <c r="E47" s="86">
        <v>100</v>
      </c>
      <c r="F47" s="34"/>
      <c r="G47" s="86">
        <v>99.939381693271372</v>
      </c>
      <c r="H47" s="86"/>
      <c r="I47" s="86">
        <v>98.958497711851038</v>
      </c>
      <c r="J47" s="34"/>
      <c r="K47" s="51">
        <v>-0.98147893733304681</v>
      </c>
    </row>
    <row r="48" spans="1:19" s="59" customFormat="1" ht="10.5" customHeight="1" x14ac:dyDescent="0.2">
      <c r="A48" s="32" t="s">
        <v>22</v>
      </c>
      <c r="B48" s="25" t="s">
        <v>23</v>
      </c>
      <c r="C48" s="86">
        <v>4.0198019801980198</v>
      </c>
      <c r="D48" s="86"/>
      <c r="E48" s="86">
        <v>4.7737556561085972</v>
      </c>
      <c r="F48" s="34"/>
      <c r="G48" s="86">
        <v>4.5445362718089992</v>
      </c>
      <c r="H48" s="86"/>
      <c r="I48" s="86">
        <v>5.0817963111467526</v>
      </c>
      <c r="J48" s="34"/>
      <c r="K48" s="51">
        <v>11.822109170313455</v>
      </c>
    </row>
    <row r="49" spans="1:11" ht="10.5" customHeight="1" x14ac:dyDescent="0.2">
      <c r="A49" s="69" t="s">
        <v>43</v>
      </c>
      <c r="B49" s="26" t="s">
        <v>25</v>
      </c>
      <c r="C49" s="42">
        <v>16193</v>
      </c>
      <c r="D49" s="43"/>
      <c r="E49" s="42">
        <v>17443</v>
      </c>
      <c r="F49" s="43"/>
      <c r="G49" s="42">
        <v>17654</v>
      </c>
      <c r="H49" s="43"/>
      <c r="I49" s="42">
        <v>21843</v>
      </c>
      <c r="J49" s="43"/>
      <c r="K49" s="55">
        <v>23.72833352214796</v>
      </c>
    </row>
    <row r="50" spans="1:11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1" ht="10.5" customHeight="1" x14ac:dyDescent="0.2">
      <c r="A51" s="85" t="s">
        <v>42</v>
      </c>
      <c r="B51" s="26" t="s">
        <v>15</v>
      </c>
      <c r="C51" s="42">
        <v>1829</v>
      </c>
      <c r="D51" s="43"/>
      <c r="E51" s="42">
        <v>1742</v>
      </c>
      <c r="F51" s="43"/>
      <c r="G51" s="42">
        <v>1737</v>
      </c>
      <c r="H51" s="43"/>
      <c r="I51" s="42">
        <v>1930</v>
      </c>
      <c r="J51" s="43"/>
      <c r="K51" s="55">
        <v>11.111111111111116</v>
      </c>
    </row>
    <row r="52" spans="1:11" ht="10.5" customHeight="1" x14ac:dyDescent="0.2">
      <c r="A52" s="69" t="s">
        <v>16</v>
      </c>
      <c r="B52" s="26" t="s">
        <v>15</v>
      </c>
      <c r="C52" s="42">
        <v>1693</v>
      </c>
      <c r="D52" s="43"/>
      <c r="E52" s="42">
        <v>1559</v>
      </c>
      <c r="F52" s="43"/>
      <c r="G52" s="42">
        <v>1524</v>
      </c>
      <c r="H52" s="43"/>
      <c r="I52" s="42">
        <v>1667</v>
      </c>
      <c r="J52" s="43"/>
      <c r="K52" s="55">
        <v>9.3832020997375309</v>
      </c>
    </row>
    <row r="53" spans="1:11" s="59" customFormat="1" ht="10.5" customHeight="1" x14ac:dyDescent="0.2">
      <c r="A53" s="32" t="s">
        <v>17</v>
      </c>
      <c r="B53" s="25" t="s">
        <v>4</v>
      </c>
      <c r="C53" s="86">
        <v>92.564242755604155</v>
      </c>
      <c r="D53" s="86"/>
      <c r="E53" s="86">
        <v>89.494833524684267</v>
      </c>
      <c r="F53" s="34"/>
      <c r="G53" s="86">
        <v>87.737478411053544</v>
      </c>
      <c r="H53" s="86"/>
      <c r="I53" s="86">
        <v>86.373056994818654</v>
      </c>
      <c r="J53" s="34"/>
      <c r="K53" s="51">
        <v>-1.5551181102362199</v>
      </c>
    </row>
    <row r="54" spans="1:11" ht="10.5" customHeight="1" x14ac:dyDescent="0.2">
      <c r="A54" s="69" t="s">
        <v>18</v>
      </c>
      <c r="B54" s="26" t="s">
        <v>19</v>
      </c>
      <c r="C54" s="42">
        <v>6223</v>
      </c>
      <c r="D54" s="43"/>
      <c r="E54" s="42">
        <v>6599</v>
      </c>
      <c r="F54" s="43"/>
      <c r="G54" s="42">
        <v>6239</v>
      </c>
      <c r="H54" s="43"/>
      <c r="I54" s="42">
        <v>7698</v>
      </c>
      <c r="J54" s="43"/>
      <c r="K54" s="55">
        <v>23.385157877865037</v>
      </c>
    </row>
    <row r="55" spans="1:11" ht="10.5" customHeight="1" x14ac:dyDescent="0.2">
      <c r="A55" s="69" t="s">
        <v>20</v>
      </c>
      <c r="B55" s="26" t="s">
        <v>19</v>
      </c>
      <c r="C55" s="42">
        <v>6210</v>
      </c>
      <c r="D55" s="43"/>
      <c r="E55" s="42">
        <v>6577</v>
      </c>
      <c r="F55" s="43"/>
      <c r="G55" s="42">
        <v>6235</v>
      </c>
      <c r="H55" s="43"/>
      <c r="I55" s="42">
        <v>7479</v>
      </c>
      <c r="J55" s="43"/>
      <c r="K55" s="55">
        <v>19.951884522854858</v>
      </c>
    </row>
    <row r="56" spans="1:11" s="59" customFormat="1" ht="10.5" customHeight="1" x14ac:dyDescent="0.2">
      <c r="A56" s="32" t="s">
        <v>21</v>
      </c>
      <c r="B56" s="25" t="s">
        <v>4</v>
      </c>
      <c r="C56" s="86">
        <v>99.791097541378761</v>
      </c>
      <c r="D56" s="86"/>
      <c r="E56" s="86">
        <v>99.666616153962721</v>
      </c>
      <c r="F56" s="34"/>
      <c r="G56" s="86">
        <v>99.935887161404068</v>
      </c>
      <c r="H56" s="86"/>
      <c r="I56" s="86">
        <v>97.155105222135617</v>
      </c>
      <c r="J56" s="34"/>
      <c r="K56" s="51">
        <v>-2.7825659212663778</v>
      </c>
    </row>
    <row r="57" spans="1:11" s="59" customFormat="1" ht="10.5" customHeight="1" x14ac:dyDescent="0.2">
      <c r="A57" s="32" t="s">
        <v>22</v>
      </c>
      <c r="B57" s="25" t="s">
        <v>23</v>
      </c>
      <c r="C57" s="86">
        <v>3.6757235676314237</v>
      </c>
      <c r="D57" s="86"/>
      <c r="E57" s="86">
        <v>4.2328415651058373</v>
      </c>
      <c r="F57" s="34"/>
      <c r="G57" s="86">
        <v>4.0938320209973753</v>
      </c>
      <c r="H57" s="86"/>
      <c r="I57" s="86">
        <v>4.6178764247150568</v>
      </c>
      <c r="J57" s="34"/>
      <c r="K57" s="51">
        <v>12.800828197880222</v>
      </c>
    </row>
    <row r="58" spans="1:11" ht="10.5" customHeight="1" x14ac:dyDescent="0.2">
      <c r="A58" s="69" t="s">
        <v>43</v>
      </c>
      <c r="B58" s="26" t="s">
        <v>25</v>
      </c>
      <c r="C58" s="42">
        <v>21465</v>
      </c>
      <c r="D58" s="43"/>
      <c r="E58" s="42">
        <v>22392</v>
      </c>
      <c r="F58" s="43"/>
      <c r="G58" s="42">
        <v>22887</v>
      </c>
      <c r="H58" s="43"/>
      <c r="I58" s="42">
        <v>26850</v>
      </c>
      <c r="J58" s="43"/>
      <c r="K58" s="55">
        <v>17.315506619478317</v>
      </c>
    </row>
    <row r="59" spans="1:11" ht="5.0999999999999996" customHeight="1" thickBot="1" x14ac:dyDescent="0.25">
      <c r="A59" s="87"/>
      <c r="B59" s="88"/>
      <c r="C59" s="89"/>
      <c r="D59" s="89"/>
      <c r="E59" s="89"/>
      <c r="F59" s="89"/>
      <c r="G59" s="89"/>
      <c r="H59" s="90"/>
      <c r="I59" s="88"/>
      <c r="J59" s="90"/>
      <c r="K59" s="91"/>
    </row>
    <row r="60" spans="1:11" ht="15" customHeight="1" x14ac:dyDescent="0.2">
      <c r="A60" s="92" t="s">
        <v>45</v>
      </c>
      <c r="B60" s="93"/>
      <c r="C60" s="94"/>
      <c r="D60" s="94"/>
      <c r="E60" s="94"/>
      <c r="F60" s="94"/>
      <c r="G60" s="94"/>
      <c r="H60" s="95"/>
      <c r="I60" s="93"/>
      <c r="J60" s="95"/>
      <c r="K60" s="96"/>
    </row>
    <row r="61" spans="1:11" ht="9" customHeight="1" x14ac:dyDescent="0.2">
      <c r="A61" s="92" t="s">
        <v>46</v>
      </c>
    </row>
    <row r="62" spans="1:11" ht="9" customHeight="1" x14ac:dyDescent="0.2">
      <c r="A62" s="92" t="s">
        <v>47</v>
      </c>
    </row>
    <row r="63" spans="1:11" ht="15" customHeight="1" x14ac:dyDescent="0.2">
      <c r="A63" s="99" t="s">
        <v>48</v>
      </c>
    </row>
    <row r="64" spans="1:11" ht="14.25" customHeight="1" x14ac:dyDescent="0.2">
      <c r="A64" s="31"/>
    </row>
    <row r="65" spans="1:11" ht="15.75" customHeight="1" x14ac:dyDescent="0.2"/>
    <row r="67" spans="1:11" x14ac:dyDescent="0.2">
      <c r="A67" s="100"/>
      <c r="B67" s="101"/>
      <c r="C67" s="102"/>
      <c r="D67" s="102"/>
      <c r="E67" s="102"/>
      <c r="F67" s="102"/>
      <c r="G67" s="102"/>
      <c r="H67" s="103"/>
      <c r="I67" s="101"/>
      <c r="J67" s="103"/>
      <c r="K67" s="101"/>
    </row>
    <row r="68" spans="1:11" x14ac:dyDescent="0.2">
      <c r="B68" s="101"/>
      <c r="D68" s="102"/>
      <c r="E68" s="102"/>
      <c r="F68" s="102"/>
      <c r="G68" s="102"/>
      <c r="H68" s="103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4" customWidth="1"/>
    <col min="16" max="16" width="4" customWidth="1"/>
    <col min="18" max="18" width="2.85546875" customWidth="1"/>
    <col min="19" max="21" width="10.42578125" customWidth="1"/>
  </cols>
  <sheetData>
    <row r="1" spans="1:2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1" ht="24" customHeight="1" x14ac:dyDescent="0.2">
      <c r="A2" s="6" t="s">
        <v>49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1" ht="18" customHeight="1" thickBot="1" x14ac:dyDescent="0.25">
      <c r="A3" s="10" t="s">
        <v>50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1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</row>
    <row r="5" spans="1:21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4"/>
      <c r="T5" s="14"/>
      <c r="U5" s="14"/>
    </row>
    <row r="6" spans="1:21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108"/>
      <c r="M6" s="110"/>
      <c r="N6" s="109"/>
      <c r="O6" s="111"/>
      <c r="P6" s="109"/>
      <c r="Q6" s="111"/>
      <c r="R6" s="110"/>
      <c r="S6" s="112"/>
      <c r="T6" s="112"/>
      <c r="U6" s="112"/>
    </row>
    <row r="7" spans="1:21" s="83" customFormat="1" ht="10.5" customHeight="1" x14ac:dyDescent="0.2">
      <c r="A7" s="32" t="s">
        <v>6</v>
      </c>
      <c r="B7" s="25" t="s">
        <v>7</v>
      </c>
      <c r="C7" s="25">
        <v>264</v>
      </c>
      <c r="D7" s="34" t="s">
        <v>51</v>
      </c>
      <c r="E7" s="49">
        <v>293</v>
      </c>
      <c r="F7" s="34" t="s">
        <v>8</v>
      </c>
      <c r="G7" s="25">
        <v>293</v>
      </c>
      <c r="H7" s="34" t="s">
        <v>9</v>
      </c>
      <c r="I7" s="49">
        <v>293</v>
      </c>
      <c r="J7" s="34" t="s">
        <v>9</v>
      </c>
      <c r="K7" s="51" t="s">
        <v>12</v>
      </c>
      <c r="L7" s="36"/>
      <c r="M7" s="36"/>
      <c r="N7" s="37"/>
      <c r="O7" s="36"/>
      <c r="P7" s="37"/>
      <c r="Q7" s="36"/>
      <c r="R7" s="38"/>
      <c r="S7" s="113"/>
      <c r="T7" s="113"/>
      <c r="U7" s="113"/>
    </row>
    <row r="8" spans="1:21" s="31" customFormat="1" ht="10.5" customHeight="1" x14ac:dyDescent="0.2">
      <c r="A8" s="52" t="s">
        <v>52</v>
      </c>
      <c r="B8" s="26" t="s">
        <v>7</v>
      </c>
      <c r="C8" s="114">
        <v>260</v>
      </c>
      <c r="D8" s="43" t="s">
        <v>51</v>
      </c>
      <c r="E8" s="114">
        <v>288</v>
      </c>
      <c r="F8" s="43" t="s">
        <v>8</v>
      </c>
      <c r="G8" s="114">
        <v>288</v>
      </c>
      <c r="H8" s="43" t="s">
        <v>9</v>
      </c>
      <c r="I8" s="114">
        <v>289</v>
      </c>
      <c r="J8" s="43" t="s">
        <v>9</v>
      </c>
      <c r="K8" s="55">
        <v>0.34722222222223209</v>
      </c>
      <c r="L8" s="36"/>
      <c r="M8" s="36"/>
      <c r="N8" s="37"/>
      <c r="O8" s="36"/>
      <c r="P8" s="37"/>
      <c r="Q8" s="36"/>
      <c r="R8" s="38"/>
      <c r="S8" s="39"/>
      <c r="T8" s="39"/>
      <c r="U8" s="39"/>
    </row>
    <row r="9" spans="1:21" s="31" customFormat="1" ht="10.5" customHeight="1" x14ac:dyDescent="0.2">
      <c r="A9" s="52" t="s">
        <v>53</v>
      </c>
      <c r="B9" s="26" t="s">
        <v>7</v>
      </c>
      <c r="C9" s="114">
        <v>8</v>
      </c>
      <c r="D9" s="43" t="s">
        <v>51</v>
      </c>
      <c r="E9" s="114">
        <v>8</v>
      </c>
      <c r="F9" s="43" t="s">
        <v>8</v>
      </c>
      <c r="G9" s="114">
        <v>8</v>
      </c>
      <c r="H9" s="43" t="s">
        <v>9</v>
      </c>
      <c r="I9" s="114">
        <v>6</v>
      </c>
      <c r="J9" s="43" t="s">
        <v>9</v>
      </c>
      <c r="K9" s="55">
        <v>-25</v>
      </c>
      <c r="L9" s="36"/>
      <c r="M9" s="36"/>
      <c r="N9" s="37"/>
      <c r="O9" s="36"/>
      <c r="P9" s="37"/>
      <c r="Q9" s="36"/>
      <c r="R9" s="38"/>
      <c r="S9" s="39"/>
      <c r="T9" s="39"/>
      <c r="U9" s="39"/>
    </row>
    <row r="10" spans="1:21" ht="10.5" customHeight="1" x14ac:dyDescent="0.2">
      <c r="A10" s="32" t="s">
        <v>54</v>
      </c>
      <c r="B10" s="25" t="s">
        <v>15</v>
      </c>
      <c r="C10" s="50">
        <v>598.12400000000002</v>
      </c>
      <c r="D10" s="34"/>
      <c r="E10" s="50">
        <v>665.70699999999999</v>
      </c>
      <c r="F10" s="43"/>
      <c r="G10" s="50">
        <v>658</v>
      </c>
      <c r="H10" s="34"/>
      <c r="I10" s="50">
        <v>582</v>
      </c>
      <c r="J10" s="43"/>
      <c r="K10" s="51">
        <v>-11.550151975683887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1" ht="10.5" customHeight="1" x14ac:dyDescent="0.2">
      <c r="A11" s="32" t="s">
        <v>16</v>
      </c>
      <c r="B11" s="25" t="s">
        <v>15</v>
      </c>
      <c r="C11" s="50">
        <v>547.94349</v>
      </c>
      <c r="D11" s="34"/>
      <c r="E11" s="50">
        <v>644.25851999999998</v>
      </c>
      <c r="F11" s="34"/>
      <c r="G11" s="50">
        <v>596</v>
      </c>
      <c r="H11" s="34"/>
      <c r="I11" s="50">
        <v>576</v>
      </c>
      <c r="J11" s="34"/>
      <c r="K11" s="51">
        <v>-3.3557046979865723</v>
      </c>
      <c r="L11" s="36"/>
      <c r="M11" s="50"/>
      <c r="N11" s="50"/>
      <c r="O11" s="50"/>
      <c r="P11" s="50"/>
      <c r="Q11" s="50"/>
      <c r="R11" s="38"/>
      <c r="S11" s="58"/>
      <c r="T11" s="58"/>
      <c r="U11" s="58"/>
    </row>
    <row r="12" spans="1:21" ht="10.5" customHeight="1" x14ac:dyDescent="0.2">
      <c r="A12" s="52" t="s">
        <v>52</v>
      </c>
      <c r="B12" s="26" t="s">
        <v>15</v>
      </c>
      <c r="C12" s="54">
        <v>360.57433500000002</v>
      </c>
      <c r="D12" s="43"/>
      <c r="E12" s="54">
        <v>450.00972000000002</v>
      </c>
      <c r="F12" s="43"/>
      <c r="G12" s="54">
        <v>430</v>
      </c>
      <c r="H12" s="43"/>
      <c r="I12" s="54">
        <v>371</v>
      </c>
      <c r="J12" s="43"/>
      <c r="K12" s="55">
        <v>-13.720930232558137</v>
      </c>
      <c r="L12" s="45"/>
      <c r="M12" s="50"/>
      <c r="N12" s="50"/>
      <c r="O12" s="50"/>
      <c r="P12" s="50"/>
      <c r="Q12" s="50"/>
      <c r="R12" s="46"/>
      <c r="S12" s="57"/>
      <c r="T12" s="57"/>
      <c r="U12" s="57"/>
    </row>
    <row r="13" spans="1:21" ht="10.5" customHeight="1" x14ac:dyDescent="0.2">
      <c r="A13" s="52" t="s">
        <v>53</v>
      </c>
      <c r="B13" s="26" t="s">
        <v>15</v>
      </c>
      <c r="C13" s="54">
        <v>187.36915500000001</v>
      </c>
      <c r="D13" s="43"/>
      <c r="E13" s="54">
        <v>194.24880000000002</v>
      </c>
      <c r="F13" s="43"/>
      <c r="G13" s="54">
        <v>166</v>
      </c>
      <c r="H13" s="43"/>
      <c r="I13" s="54">
        <v>206</v>
      </c>
      <c r="J13" s="43"/>
      <c r="K13" s="55">
        <v>24.096385542168687</v>
      </c>
      <c r="L13" s="45"/>
      <c r="M13" s="50"/>
      <c r="N13" s="50"/>
      <c r="O13" s="50"/>
      <c r="P13" s="50"/>
      <c r="Q13" s="50"/>
      <c r="R13" s="46"/>
      <c r="S13" s="57"/>
      <c r="T13" s="57"/>
      <c r="U13" s="57"/>
    </row>
    <row r="14" spans="1:21" s="59" customFormat="1" ht="10.5" customHeight="1" x14ac:dyDescent="0.2">
      <c r="A14" s="32" t="s">
        <v>17</v>
      </c>
      <c r="B14" s="25" t="s">
        <v>4</v>
      </c>
      <c r="C14" s="56">
        <v>91.610350027753441</v>
      </c>
      <c r="D14" s="56"/>
      <c r="E14" s="56">
        <v>96.778090060642299</v>
      </c>
      <c r="F14" s="34"/>
      <c r="G14" s="56">
        <v>90.577507598784194</v>
      </c>
      <c r="H14" s="56"/>
      <c r="I14" s="56">
        <v>98.969072164948457</v>
      </c>
      <c r="J14" s="34"/>
      <c r="K14" s="51">
        <v>9.2645125579464462</v>
      </c>
      <c r="L14" s="36"/>
      <c r="M14" s="50"/>
      <c r="N14" s="50"/>
      <c r="O14" s="50"/>
      <c r="P14" s="50"/>
      <c r="Q14" s="50"/>
      <c r="R14" s="38"/>
      <c r="S14" s="58"/>
      <c r="T14" s="58"/>
      <c r="U14" s="58"/>
    </row>
    <row r="15" spans="1:21" ht="10.5" customHeight="1" x14ac:dyDescent="0.2">
      <c r="A15" s="32" t="s">
        <v>18</v>
      </c>
      <c r="B15" s="25" t="s">
        <v>19</v>
      </c>
      <c r="C15" s="50">
        <v>14237.357309874991</v>
      </c>
      <c r="D15" s="43"/>
      <c r="E15" s="50">
        <v>17458.770321686265</v>
      </c>
      <c r="F15" s="43"/>
      <c r="G15" s="50">
        <v>21024</v>
      </c>
      <c r="H15" s="43"/>
      <c r="I15" s="50">
        <v>16802</v>
      </c>
      <c r="J15" s="43"/>
      <c r="K15" s="51">
        <v>-20.081811263318116</v>
      </c>
      <c r="L15" s="36"/>
      <c r="M15" s="50"/>
      <c r="N15" s="50"/>
      <c r="O15" s="50"/>
      <c r="P15" s="50"/>
      <c r="Q15" s="50"/>
      <c r="R15" s="38"/>
      <c r="S15" s="58"/>
      <c r="T15" s="58"/>
      <c r="U15" s="58"/>
    </row>
    <row r="16" spans="1:21" ht="10.5" customHeight="1" x14ac:dyDescent="0.2">
      <c r="A16" s="32" t="s">
        <v>20</v>
      </c>
      <c r="B16" s="25" t="s">
        <v>19</v>
      </c>
      <c r="C16" s="50">
        <v>14187.008556803878</v>
      </c>
      <c r="D16" s="43"/>
      <c r="E16" s="50">
        <v>17060.516220817452</v>
      </c>
      <c r="F16" s="43"/>
      <c r="G16" s="50">
        <v>19956</v>
      </c>
      <c r="H16" s="43"/>
      <c r="I16" s="50">
        <v>15741</v>
      </c>
      <c r="J16" s="43"/>
      <c r="K16" s="51">
        <v>-21.12146722790138</v>
      </c>
      <c r="L16" s="36"/>
      <c r="M16" s="50"/>
      <c r="N16" s="50"/>
      <c r="O16" s="50"/>
      <c r="P16" s="50"/>
      <c r="Q16" s="50"/>
      <c r="R16" s="38"/>
      <c r="S16" s="58"/>
      <c r="T16" s="58"/>
      <c r="U16" s="58"/>
    </row>
    <row r="17" spans="1:21" ht="10.5" customHeight="1" x14ac:dyDescent="0.2">
      <c r="A17" s="52" t="s">
        <v>52</v>
      </c>
      <c r="B17" s="26" t="s">
        <v>19</v>
      </c>
      <c r="C17" s="54">
        <v>9091.8054644811509</v>
      </c>
      <c r="D17" s="43"/>
      <c r="E17" s="54">
        <v>11564.791065775864</v>
      </c>
      <c r="F17" s="43"/>
      <c r="G17" s="54">
        <v>15007</v>
      </c>
      <c r="H17" s="43"/>
      <c r="I17" s="54">
        <v>9871</v>
      </c>
      <c r="J17" s="43"/>
      <c r="K17" s="55">
        <v>-34.224028786566272</v>
      </c>
      <c r="L17" s="45"/>
      <c r="M17" s="50"/>
      <c r="N17" s="50"/>
      <c r="O17" s="50"/>
      <c r="P17" s="50"/>
      <c r="Q17" s="50"/>
      <c r="R17" s="46"/>
      <c r="S17" s="57"/>
      <c r="T17" s="57"/>
      <c r="U17" s="57"/>
    </row>
    <row r="18" spans="1:21" ht="10.5" customHeight="1" x14ac:dyDescent="0.2">
      <c r="A18" s="52" t="s">
        <v>53</v>
      </c>
      <c r="B18" s="26" t="s">
        <v>19</v>
      </c>
      <c r="C18" s="54">
        <v>5095.2030923227276</v>
      </c>
      <c r="D18" s="43"/>
      <c r="E18" s="54">
        <v>5495.7251550415895</v>
      </c>
      <c r="F18" s="43"/>
      <c r="G18" s="54">
        <v>4949</v>
      </c>
      <c r="H18" s="43"/>
      <c r="I18" s="54" t="s">
        <v>56</v>
      </c>
      <c r="J18" s="43"/>
      <c r="K18" s="26" t="s">
        <v>13</v>
      </c>
      <c r="L18" s="45"/>
      <c r="M18" s="50"/>
      <c r="N18" s="50"/>
      <c r="O18" s="50"/>
      <c r="P18" s="50"/>
      <c r="Q18" s="50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56">
        <v>99.646361666879073</v>
      </c>
      <c r="D19" s="56"/>
      <c r="E19" s="56">
        <v>97.718888022863069</v>
      </c>
      <c r="F19" s="34"/>
      <c r="G19" s="56">
        <v>94.920091324200911</v>
      </c>
      <c r="H19" s="56"/>
      <c r="I19" s="56">
        <v>93.685275562433048</v>
      </c>
      <c r="J19" s="34"/>
      <c r="K19" s="51">
        <v>-1.3009003094511695</v>
      </c>
      <c r="L19" s="36"/>
      <c r="M19" s="50"/>
      <c r="N19" s="50"/>
      <c r="O19" s="50"/>
      <c r="P19" s="50"/>
      <c r="Q19" s="50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56">
        <v>25.983258437608214</v>
      </c>
      <c r="D20" s="56"/>
      <c r="E20" s="56">
        <v>27.099013485590017</v>
      </c>
      <c r="F20" s="34"/>
      <c r="G20" s="56">
        <v>35.275167785234899</v>
      </c>
      <c r="H20" s="56"/>
      <c r="I20" s="56">
        <v>29.170138888888889</v>
      </c>
      <c r="J20" s="34"/>
      <c r="K20" s="51">
        <v>-17.306874154405548</v>
      </c>
      <c r="L20" s="36"/>
      <c r="M20" s="50"/>
      <c r="N20" s="50"/>
      <c r="O20" s="50"/>
      <c r="P20" s="50"/>
      <c r="Q20" s="50"/>
      <c r="R20" s="38"/>
      <c r="S20" s="58"/>
      <c r="T20" s="58"/>
      <c r="U20" s="58"/>
    </row>
    <row r="21" spans="1:21" ht="10.5" customHeight="1" x14ac:dyDescent="0.2">
      <c r="A21" s="61" t="s">
        <v>57</v>
      </c>
      <c r="B21" s="62" t="s">
        <v>25</v>
      </c>
      <c r="C21" s="63">
        <v>3234</v>
      </c>
      <c r="D21" s="43"/>
      <c r="E21" s="63">
        <v>4845</v>
      </c>
      <c r="F21" s="43"/>
      <c r="G21" s="63">
        <v>4996</v>
      </c>
      <c r="H21" s="43"/>
      <c r="I21" s="63">
        <v>4920</v>
      </c>
      <c r="J21" s="43"/>
      <c r="K21" s="51">
        <v>-1.521216973578865</v>
      </c>
      <c r="L21" s="36"/>
      <c r="M21" s="50"/>
      <c r="N21" s="50"/>
      <c r="O21" s="50"/>
      <c r="P21" s="50"/>
      <c r="Q21" s="50"/>
      <c r="R21" s="38"/>
      <c r="S21" s="58"/>
      <c r="T21" s="58"/>
      <c r="U21" s="58"/>
    </row>
    <row r="22" spans="1:21" ht="10.5" customHeight="1" x14ac:dyDescent="0.2">
      <c r="A22" s="52" t="s">
        <v>52</v>
      </c>
      <c r="B22" s="65" t="s">
        <v>25</v>
      </c>
      <c r="C22" s="42">
        <v>2615</v>
      </c>
      <c r="D22" s="43"/>
      <c r="E22" s="42">
        <v>3914</v>
      </c>
      <c r="F22" s="43"/>
      <c r="G22" s="42">
        <v>4230</v>
      </c>
      <c r="H22" s="43"/>
      <c r="I22" s="42">
        <v>3967</v>
      </c>
      <c r="J22" s="43"/>
      <c r="K22" s="55">
        <v>-6.2174940898345188</v>
      </c>
      <c r="L22" s="45"/>
      <c r="M22" s="50"/>
      <c r="N22" s="50"/>
      <c r="O22" s="50"/>
      <c r="P22" s="50"/>
      <c r="Q22" s="50"/>
      <c r="R22" s="46"/>
      <c r="S22" s="57"/>
      <c r="T22" s="57"/>
      <c r="U22" s="57"/>
    </row>
    <row r="23" spans="1:21" ht="10.5" customHeight="1" x14ac:dyDescent="0.2">
      <c r="A23" s="52" t="s">
        <v>53</v>
      </c>
      <c r="B23" s="65" t="s">
        <v>25</v>
      </c>
      <c r="C23" s="42">
        <v>619</v>
      </c>
      <c r="D23" s="43"/>
      <c r="E23" s="42">
        <v>931</v>
      </c>
      <c r="F23" s="43"/>
      <c r="G23" s="42">
        <v>766</v>
      </c>
      <c r="H23" s="43"/>
      <c r="I23" s="42">
        <v>953</v>
      </c>
      <c r="J23" s="43"/>
      <c r="K23" s="55">
        <v>24.412532637075724</v>
      </c>
      <c r="L23" s="45"/>
      <c r="M23" s="50"/>
      <c r="N23" s="50"/>
      <c r="O23" s="50"/>
      <c r="P23" s="50"/>
      <c r="Q23" s="50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50"/>
      <c r="N24" s="50"/>
      <c r="O24" s="50"/>
      <c r="P24" s="50"/>
      <c r="Q24" s="50"/>
      <c r="R24" s="38"/>
      <c r="S24" s="58"/>
      <c r="T24" s="58"/>
      <c r="U24" s="58"/>
    </row>
    <row r="25" spans="1:21" ht="10.5" customHeight="1" x14ac:dyDescent="0.2">
      <c r="A25" s="40" t="s">
        <v>52</v>
      </c>
      <c r="B25" s="65" t="s">
        <v>25</v>
      </c>
      <c r="C25" s="42">
        <v>57.36</v>
      </c>
      <c r="D25" s="43"/>
      <c r="E25" s="42">
        <v>24.253429999999998</v>
      </c>
      <c r="F25" s="43"/>
      <c r="G25" s="42">
        <v>25.340679999999999</v>
      </c>
      <c r="H25" s="43"/>
      <c r="I25" s="42">
        <v>4.7207600000000003</v>
      </c>
      <c r="J25" s="43"/>
      <c r="K25" s="55">
        <v>-81.370823513812567</v>
      </c>
      <c r="L25" s="36"/>
      <c r="M25" s="50"/>
      <c r="N25" s="50"/>
      <c r="O25" s="50"/>
      <c r="P25" s="50"/>
      <c r="Q25" s="50"/>
      <c r="R25" s="38"/>
      <c r="S25" s="58"/>
      <c r="T25" s="58"/>
      <c r="U25" s="58"/>
    </row>
    <row r="26" spans="1:21" s="31" customFormat="1" ht="15" customHeight="1" x14ac:dyDescent="0.2">
      <c r="A26" s="67" t="s">
        <v>58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50"/>
      <c r="N26" s="50"/>
      <c r="O26" s="50"/>
      <c r="P26" s="50"/>
      <c r="Q26" s="50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8.0399999999999991</v>
      </c>
      <c r="D27" s="43"/>
      <c r="E27" s="70">
        <v>9.01</v>
      </c>
      <c r="F27" s="43"/>
      <c r="G27" s="70">
        <v>9.75</v>
      </c>
      <c r="H27" s="43"/>
      <c r="I27" s="70">
        <v>6.75</v>
      </c>
      <c r="J27" s="43"/>
      <c r="K27" s="55">
        <v>-30.76923076923077</v>
      </c>
      <c r="L27" s="45"/>
      <c r="M27" s="50"/>
      <c r="N27" s="50"/>
      <c r="O27" s="50"/>
      <c r="P27" s="50"/>
      <c r="Q27" s="50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7.78</v>
      </c>
      <c r="D28" s="43"/>
      <c r="E28" s="70">
        <v>8.56</v>
      </c>
      <c r="F28" s="43"/>
      <c r="G28" s="70">
        <v>9.6300000000000008</v>
      </c>
      <c r="H28" s="43"/>
      <c r="I28" s="70">
        <v>6</v>
      </c>
      <c r="J28" s="43"/>
      <c r="K28" s="55">
        <v>-37.694704049844241</v>
      </c>
      <c r="L28" s="45"/>
      <c r="M28" s="50"/>
      <c r="N28" s="50"/>
      <c r="O28" s="50"/>
      <c r="P28" s="50"/>
      <c r="Q28" s="50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8.3000000000000007</v>
      </c>
      <c r="D29" s="43"/>
      <c r="E29" s="70">
        <v>9.4600000000000009</v>
      </c>
      <c r="F29" s="43"/>
      <c r="G29" s="70">
        <v>9.8699999999999992</v>
      </c>
      <c r="H29" s="43"/>
      <c r="I29" s="70">
        <v>9</v>
      </c>
      <c r="J29" s="43"/>
      <c r="K29" s="55">
        <v>-8.8145896656534823</v>
      </c>
      <c r="L29" s="45"/>
      <c r="M29" s="50"/>
      <c r="N29" s="50"/>
      <c r="O29" s="50"/>
      <c r="P29" s="50"/>
      <c r="Q29" s="50"/>
      <c r="R29" s="46"/>
      <c r="S29" s="57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50"/>
      <c r="N30" s="50"/>
      <c r="O30" s="50"/>
      <c r="P30" s="50"/>
      <c r="Q30" s="50"/>
      <c r="R30" s="72"/>
      <c r="S30" s="58"/>
      <c r="T30" s="58"/>
      <c r="U30" s="58"/>
    </row>
    <row r="31" spans="1:21" ht="10.5" customHeight="1" x14ac:dyDescent="0.2">
      <c r="A31" s="69" t="s">
        <v>52</v>
      </c>
      <c r="B31" s="26" t="s">
        <v>34</v>
      </c>
      <c r="C31" s="70">
        <v>0.51</v>
      </c>
      <c r="D31" s="74"/>
      <c r="E31" s="70">
        <v>0.61</v>
      </c>
      <c r="F31" s="74"/>
      <c r="G31" s="70">
        <v>0.69</v>
      </c>
      <c r="H31" s="74"/>
      <c r="I31" s="70">
        <v>0.65</v>
      </c>
      <c r="J31" s="43"/>
      <c r="K31" s="55">
        <v>-5.7971014492753543</v>
      </c>
      <c r="L31" s="36"/>
      <c r="M31" s="50"/>
      <c r="N31" s="50"/>
      <c r="O31" s="50"/>
      <c r="P31" s="50"/>
      <c r="Q31" s="50"/>
      <c r="R31" s="72"/>
      <c r="S31" s="58"/>
      <c r="T31" s="58"/>
      <c r="U31" s="58"/>
    </row>
    <row r="32" spans="1:21" ht="10.5" customHeight="1" x14ac:dyDescent="0.2">
      <c r="A32" s="69" t="s">
        <v>60</v>
      </c>
      <c r="B32" s="26" t="s">
        <v>34</v>
      </c>
      <c r="C32" s="70">
        <v>0.21</v>
      </c>
      <c r="D32" s="74"/>
      <c r="E32" s="70">
        <v>0.25</v>
      </c>
      <c r="F32" s="74"/>
      <c r="G32" s="70">
        <v>0.27</v>
      </c>
      <c r="H32" s="74"/>
      <c r="I32" s="70">
        <v>0.28999999999999998</v>
      </c>
      <c r="J32" s="43"/>
      <c r="K32" s="55">
        <v>7.4074074074073959</v>
      </c>
      <c r="L32" s="36"/>
      <c r="M32" s="50"/>
      <c r="N32" s="50"/>
      <c r="O32" s="50"/>
      <c r="P32" s="50"/>
      <c r="Q32" s="50"/>
      <c r="R32" s="72"/>
      <c r="S32" s="58"/>
      <c r="T32" s="58"/>
      <c r="U32" s="58"/>
    </row>
    <row r="33" spans="1:21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45"/>
      <c r="N33" s="68"/>
      <c r="O33" s="45"/>
      <c r="P33" s="68"/>
      <c r="Q33" s="45"/>
      <c r="R33" s="46"/>
      <c r="S33" s="30"/>
      <c r="T33" s="30"/>
      <c r="U33" s="30"/>
    </row>
    <row r="34" spans="1:21" s="83" customFormat="1" ht="10.5" customHeight="1" x14ac:dyDescent="0.2">
      <c r="A34" s="32" t="s">
        <v>37</v>
      </c>
      <c r="B34" s="25" t="s">
        <v>25</v>
      </c>
      <c r="C34" s="33">
        <v>3564.8760000000002</v>
      </c>
      <c r="D34" s="33"/>
      <c r="E34" s="33">
        <v>4504.5940000000001</v>
      </c>
      <c r="F34" s="34"/>
      <c r="G34" s="33">
        <v>4522.1040000000003</v>
      </c>
      <c r="H34" s="33"/>
      <c r="I34" s="33">
        <v>5484.1949999999997</v>
      </c>
      <c r="J34" s="34"/>
      <c r="K34" s="51">
        <v>21.275295747289302</v>
      </c>
      <c r="L34" s="36"/>
      <c r="M34" s="36"/>
      <c r="N34" s="64"/>
      <c r="O34" s="36"/>
      <c r="P34" s="64"/>
      <c r="Q34" s="36"/>
      <c r="R34" s="38"/>
      <c r="S34" s="24"/>
      <c r="T34" s="24"/>
      <c r="U34" s="24"/>
    </row>
    <row r="35" spans="1:21" s="31" customFormat="1" ht="10.5" customHeight="1" x14ac:dyDescent="0.2">
      <c r="A35" s="52" t="s">
        <v>61</v>
      </c>
      <c r="B35" s="65" t="s">
        <v>25</v>
      </c>
      <c r="C35" s="42">
        <v>3564.8760000000002</v>
      </c>
      <c r="D35" s="43"/>
      <c r="E35" s="42">
        <v>4504.5940000000001</v>
      </c>
      <c r="F35" s="43"/>
      <c r="G35" s="42">
        <v>4522.1040000000003</v>
      </c>
      <c r="H35" s="47"/>
      <c r="I35" s="42">
        <v>5484.1949999999997</v>
      </c>
      <c r="J35" s="43"/>
      <c r="K35" s="55">
        <v>21.275295747289302</v>
      </c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31" customFormat="1" ht="10.5" customHeight="1" x14ac:dyDescent="0.2">
      <c r="A36" s="40" t="s">
        <v>62</v>
      </c>
      <c r="B36" s="65" t="s">
        <v>25</v>
      </c>
      <c r="C36" s="42" t="s">
        <v>12</v>
      </c>
      <c r="D36" s="43"/>
      <c r="E36" s="42" t="s">
        <v>12</v>
      </c>
      <c r="F36" s="43"/>
      <c r="G36" s="42" t="s">
        <v>12</v>
      </c>
      <c r="H36" s="43"/>
      <c r="I36" s="42" t="s">
        <v>12</v>
      </c>
      <c r="J36" s="43"/>
      <c r="K36" s="55" t="s">
        <v>13</v>
      </c>
      <c r="L36" s="45"/>
      <c r="M36" s="45"/>
      <c r="N36" s="68"/>
      <c r="O36" s="45"/>
      <c r="P36" s="68"/>
      <c r="Q36" s="45"/>
      <c r="R36" s="46"/>
      <c r="S36" s="30"/>
      <c r="T36" s="30"/>
      <c r="U36" s="30"/>
    </row>
    <row r="37" spans="1:21" s="83" customFormat="1" ht="10.5" customHeight="1" x14ac:dyDescent="0.2">
      <c r="A37" s="32" t="s">
        <v>39</v>
      </c>
      <c r="B37" s="25" t="s">
        <v>25</v>
      </c>
      <c r="C37" s="33">
        <v>224.84300000000002</v>
      </c>
      <c r="D37" s="33"/>
      <c r="E37" s="33">
        <v>230.096</v>
      </c>
      <c r="F37" s="34"/>
      <c r="G37" s="33">
        <v>277.55600000000004</v>
      </c>
      <c r="H37" s="33"/>
      <c r="I37" s="33">
        <v>368.91899999999998</v>
      </c>
      <c r="J37" s="34"/>
      <c r="K37" s="51">
        <v>32.916960901583806</v>
      </c>
      <c r="L37" s="36"/>
      <c r="M37" s="36"/>
      <c r="N37" s="64"/>
      <c r="O37" s="36"/>
      <c r="P37" s="64"/>
      <c r="Q37" s="36"/>
      <c r="R37" s="38"/>
      <c r="S37" s="24"/>
      <c r="T37" s="24"/>
      <c r="U37" s="24"/>
    </row>
    <row r="38" spans="1:21" s="31" customFormat="1" ht="10.5" customHeight="1" x14ac:dyDescent="0.2">
      <c r="A38" s="40" t="s">
        <v>52</v>
      </c>
      <c r="B38" s="65" t="s">
        <v>25</v>
      </c>
      <c r="C38" s="42">
        <v>188.65700000000001</v>
      </c>
      <c r="D38" s="43"/>
      <c r="E38" s="42">
        <v>192.98599999999999</v>
      </c>
      <c r="F38" s="43"/>
      <c r="G38" s="42">
        <v>231.47200000000001</v>
      </c>
      <c r="H38" s="47"/>
      <c r="I38" s="42">
        <v>333.84199999999998</v>
      </c>
      <c r="J38" s="43"/>
      <c r="K38" s="55">
        <v>44.225651482684711</v>
      </c>
      <c r="L38" s="28"/>
      <c r="M38" s="28"/>
      <c r="N38" s="68"/>
      <c r="O38" s="28"/>
      <c r="P38" s="68"/>
      <c r="Q38" s="28"/>
      <c r="R38" s="46"/>
      <c r="S38" s="30"/>
      <c r="T38" s="30"/>
      <c r="U38" s="30"/>
    </row>
    <row r="39" spans="1:21" s="31" customFormat="1" ht="10.5" customHeight="1" x14ac:dyDescent="0.2">
      <c r="A39" s="40" t="s">
        <v>62</v>
      </c>
      <c r="B39" s="65" t="s">
        <v>25</v>
      </c>
      <c r="C39" s="42">
        <v>36.186</v>
      </c>
      <c r="D39" s="43"/>
      <c r="E39" s="42">
        <v>37.11</v>
      </c>
      <c r="F39" s="43"/>
      <c r="G39" s="42">
        <v>46.084000000000003</v>
      </c>
      <c r="H39" s="47"/>
      <c r="I39" s="42">
        <v>35.076999999999998</v>
      </c>
      <c r="J39" s="43"/>
      <c r="K39" s="55">
        <v>-23.884645430084205</v>
      </c>
      <c r="L39" s="28"/>
      <c r="M39" s="28"/>
      <c r="N39" s="68"/>
      <c r="O39" s="28"/>
      <c r="P39" s="68"/>
      <c r="Q39" s="28"/>
      <c r="R39" s="46"/>
      <c r="S39" s="30"/>
      <c r="T39" s="30"/>
      <c r="U39" s="30"/>
    </row>
    <row r="40" spans="1:21" s="83" customFormat="1" ht="10.5" customHeight="1" x14ac:dyDescent="0.2">
      <c r="A40" s="48" t="s">
        <v>40</v>
      </c>
      <c r="B40" s="25" t="s">
        <v>25</v>
      </c>
      <c r="C40" s="33">
        <v>3340.0330000000004</v>
      </c>
      <c r="D40" s="33"/>
      <c r="E40" s="33">
        <v>4274.4979999999996</v>
      </c>
      <c r="F40" s="34"/>
      <c r="G40" s="33">
        <v>4244.5480000000007</v>
      </c>
      <c r="H40" s="33"/>
      <c r="I40" s="33">
        <v>5115.2759999999998</v>
      </c>
      <c r="J40" s="34"/>
      <c r="K40" s="81">
        <v>20.514033531956734</v>
      </c>
      <c r="L40" s="82"/>
      <c r="M40" s="82"/>
      <c r="N40" s="64"/>
      <c r="O40" s="82"/>
      <c r="P40" s="64"/>
      <c r="Q40" s="82"/>
      <c r="R40" s="38"/>
      <c r="S40" s="24"/>
      <c r="T40" s="24"/>
      <c r="U40" s="24"/>
    </row>
    <row r="41" spans="1:21" ht="15" customHeight="1" x14ac:dyDescent="0.2">
      <c r="A41" s="67" t="s">
        <v>41</v>
      </c>
      <c r="B41" s="31"/>
      <c r="C41" s="42"/>
      <c r="D41" s="43"/>
      <c r="E41" s="42"/>
      <c r="F41" s="43"/>
      <c r="G41" s="42"/>
      <c r="H41" s="43"/>
      <c r="I41" s="42"/>
      <c r="J41" s="43"/>
      <c r="K41" s="51"/>
    </row>
    <row r="42" spans="1:21" ht="10.5" customHeight="1" x14ac:dyDescent="0.2">
      <c r="A42" s="69" t="s">
        <v>54</v>
      </c>
      <c r="B42" s="26" t="s">
        <v>15</v>
      </c>
      <c r="C42" s="42">
        <v>426</v>
      </c>
      <c r="D42" s="43"/>
      <c r="E42" s="42">
        <v>478</v>
      </c>
      <c r="F42" s="43"/>
      <c r="G42" s="42">
        <v>465</v>
      </c>
      <c r="H42" s="43"/>
      <c r="I42" s="42">
        <v>644</v>
      </c>
      <c r="J42" s="43"/>
      <c r="K42" s="55">
        <v>38.494623655913983</v>
      </c>
      <c r="M42" s="50"/>
      <c r="N42" s="50"/>
      <c r="O42" s="50"/>
      <c r="P42" s="50"/>
      <c r="Q42" s="50"/>
      <c r="R42" s="50"/>
      <c r="S42" s="50"/>
    </row>
    <row r="43" spans="1:21" ht="10.5" customHeight="1" x14ac:dyDescent="0.2">
      <c r="A43" s="69" t="s">
        <v>16</v>
      </c>
      <c r="B43" s="26" t="s">
        <v>15</v>
      </c>
      <c r="C43" s="42">
        <v>410</v>
      </c>
      <c r="D43" s="43"/>
      <c r="E43" s="42">
        <v>455</v>
      </c>
      <c r="F43" s="43"/>
      <c r="G43" s="42">
        <v>443</v>
      </c>
      <c r="H43" s="43"/>
      <c r="I43" s="42">
        <v>595</v>
      </c>
      <c r="J43" s="43"/>
      <c r="K43" s="55">
        <v>34.311512415349888</v>
      </c>
    </row>
    <row r="44" spans="1:21" s="59" customFormat="1" ht="10.5" customHeight="1" x14ac:dyDescent="0.2">
      <c r="A44" s="32" t="s">
        <v>17</v>
      </c>
      <c r="B44" s="25" t="s">
        <v>4</v>
      </c>
      <c r="C44" s="86">
        <v>96.244131455399057</v>
      </c>
      <c r="D44" s="86"/>
      <c r="E44" s="86">
        <v>95.188284518828453</v>
      </c>
      <c r="F44" s="34"/>
      <c r="G44" s="86">
        <v>95.268817204301072</v>
      </c>
      <c r="H44" s="86"/>
      <c r="I44" s="86">
        <v>92.391304347826093</v>
      </c>
      <c r="J44" s="34"/>
      <c r="K44" s="51">
        <v>-3.0204141721464239</v>
      </c>
    </row>
    <row r="45" spans="1:21" ht="10.5" customHeight="1" x14ac:dyDescent="0.2">
      <c r="A45" s="69" t="s">
        <v>18</v>
      </c>
      <c r="B45" s="26" t="s">
        <v>19</v>
      </c>
      <c r="C45" s="42">
        <v>8618</v>
      </c>
      <c r="D45" s="43"/>
      <c r="E45" s="42">
        <v>8868</v>
      </c>
      <c r="F45" s="43"/>
      <c r="G45" s="42">
        <v>13653</v>
      </c>
      <c r="H45" s="43"/>
      <c r="I45" s="42">
        <v>19403</v>
      </c>
      <c r="J45" s="43"/>
      <c r="K45" s="55">
        <v>42.115286017725055</v>
      </c>
    </row>
    <row r="46" spans="1:21" ht="10.5" customHeight="1" x14ac:dyDescent="0.2">
      <c r="A46" s="69" t="s">
        <v>20</v>
      </c>
      <c r="B46" s="26" t="s">
        <v>19</v>
      </c>
      <c r="C46" s="42">
        <v>8358</v>
      </c>
      <c r="D46" s="43"/>
      <c r="E46" s="42">
        <v>8868</v>
      </c>
      <c r="F46" s="43"/>
      <c r="G46" s="42">
        <v>12968</v>
      </c>
      <c r="H46" s="43"/>
      <c r="I46" s="42">
        <v>19349</v>
      </c>
      <c r="J46" s="43"/>
      <c r="K46" s="55">
        <v>49.205737199259715</v>
      </c>
    </row>
    <row r="47" spans="1:21" s="59" customFormat="1" ht="10.5" customHeight="1" x14ac:dyDescent="0.2">
      <c r="A47" s="32" t="s">
        <v>21</v>
      </c>
      <c r="B47" s="25" t="s">
        <v>4</v>
      </c>
      <c r="C47" s="86">
        <v>96.983058714318872</v>
      </c>
      <c r="D47" s="86"/>
      <c r="E47" s="86">
        <v>100</v>
      </c>
      <c r="F47" s="34"/>
      <c r="G47" s="86">
        <v>94.982787665714497</v>
      </c>
      <c r="H47" s="86"/>
      <c r="I47" s="86">
        <v>99.721692521774983</v>
      </c>
      <c r="J47" s="34"/>
      <c r="K47" s="51">
        <v>4.9892248611808965</v>
      </c>
    </row>
    <row r="48" spans="1:21" s="59" customFormat="1" ht="10.5" customHeight="1" x14ac:dyDescent="0.2">
      <c r="A48" s="32" t="s">
        <v>22</v>
      </c>
      <c r="B48" s="25" t="s">
        <v>23</v>
      </c>
      <c r="C48" s="86">
        <v>21.019512195121951</v>
      </c>
      <c r="D48" s="86"/>
      <c r="E48" s="86">
        <v>19.490109890109888</v>
      </c>
      <c r="F48" s="34"/>
      <c r="G48" s="86">
        <v>30.819413092550789</v>
      </c>
      <c r="H48" s="86"/>
      <c r="I48" s="86">
        <v>32.610084033613447</v>
      </c>
      <c r="J48" s="34"/>
      <c r="K48" s="51">
        <v>5.8102045476507547</v>
      </c>
    </row>
    <row r="49" spans="1:19" ht="10.5" customHeight="1" x14ac:dyDescent="0.2">
      <c r="A49" s="69" t="s">
        <v>43</v>
      </c>
      <c r="B49" s="26" t="s">
        <v>25</v>
      </c>
      <c r="C49" s="42">
        <v>3302</v>
      </c>
      <c r="D49" s="43"/>
      <c r="E49" s="42">
        <v>2763</v>
      </c>
      <c r="F49" s="43"/>
      <c r="G49" s="42">
        <v>3375</v>
      </c>
      <c r="H49" s="43"/>
      <c r="I49" s="42">
        <v>5528</v>
      </c>
      <c r="J49" s="43"/>
      <c r="K49" s="55">
        <v>63.792592592592598</v>
      </c>
    </row>
    <row r="50" spans="1:19" ht="15" customHeight="1" x14ac:dyDescent="0.2">
      <c r="A50" s="67" t="s">
        <v>44</v>
      </c>
      <c r="B50" s="31"/>
      <c r="C50" s="42"/>
      <c r="D50" s="43"/>
      <c r="E50" s="42"/>
      <c r="F50" s="43"/>
      <c r="G50" s="42"/>
      <c r="H50" s="43"/>
      <c r="I50" s="42"/>
      <c r="J50" s="43"/>
      <c r="K50" s="55"/>
    </row>
    <row r="51" spans="1:19" ht="10.5" customHeight="1" x14ac:dyDescent="0.2">
      <c r="A51" s="69" t="s">
        <v>54</v>
      </c>
      <c r="B51" s="26" t="s">
        <v>15</v>
      </c>
      <c r="C51" s="42">
        <v>1242</v>
      </c>
      <c r="D51" s="43"/>
      <c r="E51" s="42">
        <v>1384</v>
      </c>
      <c r="F51" s="43"/>
      <c r="G51" s="42">
        <v>1347</v>
      </c>
      <c r="H51" s="43"/>
      <c r="I51" s="42">
        <v>1482</v>
      </c>
      <c r="J51" s="43"/>
      <c r="K51" s="55">
        <v>10.022271714922049</v>
      </c>
      <c r="M51" s="50"/>
      <c r="N51" s="50"/>
      <c r="O51" s="50"/>
      <c r="P51" s="50"/>
      <c r="Q51" s="50"/>
      <c r="R51" s="50"/>
      <c r="S51" s="50"/>
    </row>
    <row r="52" spans="1:19" ht="10.5" customHeight="1" x14ac:dyDescent="0.2">
      <c r="A52" s="69" t="s">
        <v>16</v>
      </c>
      <c r="B52" s="26" t="s">
        <v>15</v>
      </c>
      <c r="C52" s="42">
        <v>1144</v>
      </c>
      <c r="D52" s="43"/>
      <c r="E52" s="42">
        <v>1329</v>
      </c>
      <c r="F52" s="43"/>
      <c r="G52" s="42">
        <v>1251</v>
      </c>
      <c r="H52" s="43"/>
      <c r="I52" s="42">
        <v>1419</v>
      </c>
      <c r="J52" s="43"/>
      <c r="K52" s="55">
        <v>13.429256594724226</v>
      </c>
    </row>
    <row r="53" spans="1:19" s="59" customFormat="1" ht="10.5" customHeight="1" x14ac:dyDescent="0.2">
      <c r="A53" s="32" t="s">
        <v>17</v>
      </c>
      <c r="B53" s="25" t="s">
        <v>4</v>
      </c>
      <c r="C53" s="86">
        <v>92.109500805152976</v>
      </c>
      <c r="D53" s="86"/>
      <c r="E53" s="86">
        <v>96.026011560693647</v>
      </c>
      <c r="F53" s="34"/>
      <c r="G53" s="86">
        <v>92.873051224944319</v>
      </c>
      <c r="H53" s="86"/>
      <c r="I53" s="86">
        <v>95.748987854251013</v>
      </c>
      <c r="J53" s="34"/>
      <c r="K53" s="51">
        <v>3.0966320061359909</v>
      </c>
    </row>
    <row r="54" spans="1:19" ht="10.5" customHeight="1" x14ac:dyDescent="0.2">
      <c r="A54" s="69" t="s">
        <v>18</v>
      </c>
      <c r="B54" s="26" t="s">
        <v>19</v>
      </c>
      <c r="C54" s="42">
        <v>25499</v>
      </c>
      <c r="D54" s="43"/>
      <c r="E54" s="42">
        <v>31469</v>
      </c>
      <c r="F54" s="43"/>
      <c r="G54" s="42">
        <v>38378</v>
      </c>
      <c r="H54" s="43"/>
      <c r="I54" s="42">
        <v>41134</v>
      </c>
      <c r="J54" s="43"/>
      <c r="K54" s="55">
        <v>7.1811975611027146</v>
      </c>
    </row>
    <row r="55" spans="1:19" ht="10.5" customHeight="1" x14ac:dyDescent="0.2">
      <c r="A55" s="69" t="s">
        <v>20</v>
      </c>
      <c r="B55" s="26" t="s">
        <v>19</v>
      </c>
      <c r="C55" s="42">
        <v>25188</v>
      </c>
      <c r="D55" s="43"/>
      <c r="E55" s="42">
        <v>31068</v>
      </c>
      <c r="F55" s="43"/>
      <c r="G55" s="42">
        <v>36354</v>
      </c>
      <c r="H55" s="43"/>
      <c r="I55" s="42">
        <v>39837</v>
      </c>
      <c r="J55" s="43"/>
      <c r="K55" s="55">
        <v>9.5807889090609102</v>
      </c>
    </row>
    <row r="56" spans="1:19" s="59" customFormat="1" ht="10.5" customHeight="1" x14ac:dyDescent="0.2">
      <c r="A56" s="32" t="s">
        <v>21</v>
      </c>
      <c r="B56" s="25" t="s">
        <v>4</v>
      </c>
      <c r="C56" s="86">
        <v>98.780344327228519</v>
      </c>
      <c r="D56" s="86"/>
      <c r="E56" s="86">
        <v>98.725730083574319</v>
      </c>
      <c r="F56" s="34"/>
      <c r="G56" s="86">
        <v>94.726145187346916</v>
      </c>
      <c r="H56" s="86"/>
      <c r="I56" s="86">
        <v>96.846890650070506</v>
      </c>
      <c r="J56" s="34"/>
      <c r="K56" s="51">
        <v>2.2388174442538933</v>
      </c>
    </row>
    <row r="57" spans="1:19" s="59" customFormat="1" ht="10.5" customHeight="1" x14ac:dyDescent="0.2">
      <c r="A57" s="32" t="s">
        <v>22</v>
      </c>
      <c r="B57" s="25" t="s">
        <v>23</v>
      </c>
      <c r="C57" s="86">
        <v>22.289335664335663</v>
      </c>
      <c r="D57" s="86"/>
      <c r="E57" s="86">
        <v>23.678705793829948</v>
      </c>
      <c r="F57" s="34"/>
      <c r="G57" s="86">
        <v>30.677857713828939</v>
      </c>
      <c r="H57" s="86"/>
      <c r="I57" s="86">
        <v>28.988019732205778</v>
      </c>
      <c r="J57" s="34"/>
      <c r="K57" s="51">
        <v>-5.5083311142075537</v>
      </c>
    </row>
    <row r="58" spans="1:19" ht="10.5" customHeight="1" x14ac:dyDescent="0.2">
      <c r="A58" s="69" t="s">
        <v>43</v>
      </c>
      <c r="B58" s="26" t="s">
        <v>25</v>
      </c>
      <c r="C58" s="42">
        <v>9517</v>
      </c>
      <c r="D58" s="43"/>
      <c r="E58" s="42">
        <v>13922</v>
      </c>
      <c r="F58" s="43"/>
      <c r="G58" s="42">
        <v>12189</v>
      </c>
      <c r="H58" s="43"/>
      <c r="I58" s="42">
        <v>15977</v>
      </c>
      <c r="J58" s="43"/>
      <c r="K58" s="55">
        <v>31.07720075477889</v>
      </c>
    </row>
    <row r="59" spans="1:19" ht="5.0999999999999996" customHeight="1" thickBot="1" x14ac:dyDescent="0.25">
      <c r="A59" s="87"/>
      <c r="B59" s="87"/>
      <c r="C59" s="116"/>
      <c r="D59" s="116"/>
      <c r="E59" s="116"/>
      <c r="F59" s="116"/>
      <c r="G59" s="116"/>
      <c r="H59" s="117"/>
      <c r="I59" s="87"/>
      <c r="J59" s="117"/>
      <c r="K59" s="118"/>
    </row>
    <row r="60" spans="1:19" ht="15" customHeight="1" x14ac:dyDescent="0.2">
      <c r="A60" s="92" t="s">
        <v>63</v>
      </c>
      <c r="B60" s="31"/>
    </row>
    <row r="61" spans="1:19" ht="9" customHeight="1" x14ac:dyDescent="0.2">
      <c r="A61" s="92" t="s">
        <v>64</v>
      </c>
      <c r="B61" s="31"/>
    </row>
    <row r="62" spans="1:19" ht="9" customHeight="1" x14ac:dyDescent="0.2">
      <c r="A62" s="92" t="s">
        <v>65</v>
      </c>
      <c r="B62" s="31"/>
    </row>
    <row r="63" spans="1:19" ht="15" customHeight="1" x14ac:dyDescent="0.2">
      <c r="A63" s="99" t="s">
        <v>48</v>
      </c>
      <c r="B63" s="31"/>
    </row>
    <row r="64" spans="1:19" x14ac:dyDescent="0.2">
      <c r="B64" s="101"/>
      <c r="D64" s="102"/>
      <c r="E64" s="102"/>
      <c r="F64" s="102"/>
      <c r="G64" s="102"/>
      <c r="H64" s="103"/>
      <c r="I64" s="101"/>
      <c r="J64" s="103"/>
      <c r="K64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47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.140625" customWidth="1"/>
    <col min="12" max="12" width="1.5703125" customWidth="1"/>
    <col min="14" max="14" width="3.5703125" customWidth="1"/>
    <col min="16" max="16" width="3.7109375" customWidth="1"/>
    <col min="18" max="18" width="3.28515625" customWidth="1"/>
    <col min="19" max="21" width="10.42578125" customWidth="1"/>
  </cols>
  <sheetData>
    <row r="1" spans="1:26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6" ht="24" customHeight="1" x14ac:dyDescent="0.2">
      <c r="A2" s="6" t="s">
        <v>66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6" ht="18" customHeight="1" thickBot="1" x14ac:dyDescent="0.25">
      <c r="A3" s="10" t="s">
        <v>67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6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  <c r="X4" s="119"/>
      <c r="Y4" s="119"/>
      <c r="Z4" s="119"/>
    </row>
    <row r="5" spans="1:26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6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6" s="83" customFormat="1" ht="10.5" customHeight="1" x14ac:dyDescent="0.2">
      <c r="A7" s="32" t="s">
        <v>6</v>
      </c>
      <c r="B7" s="25" t="s">
        <v>7</v>
      </c>
      <c r="C7" s="25">
        <v>215</v>
      </c>
      <c r="D7" s="34" t="s">
        <v>51</v>
      </c>
      <c r="E7" s="25">
        <v>234</v>
      </c>
      <c r="F7" s="34" t="s">
        <v>8</v>
      </c>
      <c r="G7" s="25">
        <v>234</v>
      </c>
      <c r="H7" s="34" t="s">
        <v>9</v>
      </c>
      <c r="I7" s="25">
        <v>238</v>
      </c>
      <c r="J7" s="34" t="s">
        <v>9</v>
      </c>
      <c r="K7" s="51">
        <v>1.7094017094017033</v>
      </c>
      <c r="L7" s="36"/>
      <c r="M7" s="36"/>
      <c r="N7" s="37"/>
      <c r="O7" s="36"/>
      <c r="P7" s="37"/>
      <c r="Q7" s="36"/>
      <c r="R7" s="38"/>
      <c r="S7" s="113"/>
      <c r="T7" s="113"/>
      <c r="U7" s="113"/>
    </row>
    <row r="8" spans="1:26" s="31" customFormat="1" ht="10.5" customHeight="1" x14ac:dyDescent="0.2">
      <c r="A8" s="40" t="s">
        <v>68</v>
      </c>
      <c r="B8" s="26" t="s">
        <v>7</v>
      </c>
      <c r="C8" s="114">
        <v>200</v>
      </c>
      <c r="D8" s="43" t="s">
        <v>51</v>
      </c>
      <c r="E8" s="114">
        <v>222</v>
      </c>
      <c r="F8" s="43" t="s">
        <v>8</v>
      </c>
      <c r="G8" s="114">
        <v>222</v>
      </c>
      <c r="H8" s="43" t="s">
        <v>9</v>
      </c>
      <c r="I8" s="114">
        <v>225</v>
      </c>
      <c r="J8" s="43" t="s">
        <v>9</v>
      </c>
      <c r="K8" s="55">
        <v>1.3513513513513598</v>
      </c>
      <c r="L8" s="36"/>
      <c r="M8" s="36"/>
      <c r="N8" s="37"/>
      <c r="O8" s="36"/>
      <c r="P8" s="37"/>
      <c r="Q8" s="36"/>
      <c r="R8" s="38"/>
      <c r="S8" s="39"/>
      <c r="T8" s="39"/>
      <c r="U8" s="39"/>
    </row>
    <row r="9" spans="1:26" s="31" customFormat="1" ht="10.5" customHeight="1" x14ac:dyDescent="0.2">
      <c r="A9" s="40" t="s">
        <v>69</v>
      </c>
      <c r="B9" s="26" t="s">
        <v>7</v>
      </c>
      <c r="C9" s="114">
        <v>17</v>
      </c>
      <c r="D9" s="43" t="s">
        <v>51</v>
      </c>
      <c r="E9" s="114">
        <v>14</v>
      </c>
      <c r="F9" s="43" t="s">
        <v>8</v>
      </c>
      <c r="G9" s="114">
        <v>14</v>
      </c>
      <c r="H9" s="43" t="s">
        <v>9</v>
      </c>
      <c r="I9" s="114">
        <v>15</v>
      </c>
      <c r="J9" s="43" t="s">
        <v>9</v>
      </c>
      <c r="K9" s="55">
        <v>7.1428571428571397</v>
      </c>
      <c r="L9" s="36"/>
      <c r="M9" s="36"/>
      <c r="N9" s="37"/>
      <c r="O9" s="36"/>
      <c r="P9" s="37"/>
      <c r="Q9" s="36"/>
      <c r="R9" s="38"/>
      <c r="S9" s="39"/>
      <c r="T9" s="39"/>
      <c r="U9" s="39"/>
    </row>
    <row r="10" spans="1:26" ht="10.5" customHeight="1" x14ac:dyDescent="0.2">
      <c r="A10" s="32" t="s">
        <v>54</v>
      </c>
      <c r="B10" s="25" t="s">
        <v>15</v>
      </c>
      <c r="C10" s="50">
        <v>1797.2059999999999</v>
      </c>
      <c r="D10" s="34"/>
      <c r="E10" s="50">
        <v>1579.89</v>
      </c>
      <c r="F10" s="43"/>
      <c r="G10" s="50">
        <v>1498</v>
      </c>
      <c r="H10" s="34"/>
      <c r="I10" s="50">
        <v>1744</v>
      </c>
      <c r="J10" s="43"/>
      <c r="K10" s="51">
        <v>16.421895861148194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6" ht="10.5" customHeight="1" x14ac:dyDescent="0.2">
      <c r="A11" s="32" t="s">
        <v>16</v>
      </c>
      <c r="B11" s="25" t="s">
        <v>15</v>
      </c>
      <c r="C11" s="50">
        <v>1719.1018800000002</v>
      </c>
      <c r="D11" s="34"/>
      <c r="E11" s="50">
        <v>1498.5485550000001</v>
      </c>
      <c r="F11" s="34"/>
      <c r="G11" s="50">
        <v>1462</v>
      </c>
      <c r="H11" s="34"/>
      <c r="I11" s="50">
        <v>1691</v>
      </c>
      <c r="J11" s="34"/>
      <c r="K11" s="51">
        <v>15.663474692202461</v>
      </c>
      <c r="L11" s="36"/>
      <c r="M11" s="50"/>
      <c r="N11" s="50"/>
      <c r="O11" s="50"/>
      <c r="P11" s="50"/>
      <c r="Q11" s="50"/>
      <c r="R11" s="50"/>
      <c r="S11" s="50"/>
      <c r="T11" s="58"/>
      <c r="U11" s="58"/>
    </row>
    <row r="12" spans="1:26" ht="10.5" customHeight="1" x14ac:dyDescent="0.2">
      <c r="A12" s="40" t="s">
        <v>68</v>
      </c>
      <c r="B12" s="26" t="s">
        <v>15</v>
      </c>
      <c r="C12" s="54">
        <v>1325.7480600000001</v>
      </c>
      <c r="D12" s="43"/>
      <c r="E12" s="54">
        <v>1129.8805200000002</v>
      </c>
      <c r="F12" s="43"/>
      <c r="G12" s="54">
        <v>1260</v>
      </c>
      <c r="H12" s="43"/>
      <c r="I12" s="54">
        <v>1500</v>
      </c>
      <c r="J12" s="43"/>
      <c r="K12" s="55">
        <v>19.047619047619047</v>
      </c>
      <c r="L12" s="45"/>
      <c r="M12" s="50"/>
      <c r="N12" s="50"/>
      <c r="O12" s="50"/>
      <c r="P12" s="50"/>
      <c r="Q12" s="50"/>
      <c r="R12" s="50"/>
      <c r="S12" s="50"/>
      <c r="T12" s="57"/>
      <c r="U12" s="57"/>
    </row>
    <row r="13" spans="1:26" ht="10.5" customHeight="1" x14ac:dyDescent="0.2">
      <c r="A13" s="40" t="s">
        <v>69</v>
      </c>
      <c r="B13" s="26" t="s">
        <v>15</v>
      </c>
      <c r="C13" s="54">
        <v>393.35382000000004</v>
      </c>
      <c r="D13" s="43"/>
      <c r="E13" s="54">
        <v>368.66803500000003</v>
      </c>
      <c r="F13" s="43"/>
      <c r="G13" s="54">
        <v>202</v>
      </c>
      <c r="H13" s="43"/>
      <c r="I13" s="42" t="s">
        <v>56</v>
      </c>
      <c r="J13" s="43"/>
      <c r="K13" s="42" t="s">
        <v>13</v>
      </c>
      <c r="L13" s="45"/>
      <c r="M13" s="50"/>
      <c r="N13" s="50"/>
      <c r="O13" s="50"/>
      <c r="P13" s="50"/>
      <c r="Q13" s="50"/>
      <c r="R13" s="50"/>
      <c r="S13" s="50"/>
      <c r="T13" s="57"/>
      <c r="U13" s="57"/>
    </row>
    <row r="14" spans="1:26" s="59" customFormat="1" ht="10.5" customHeight="1" x14ac:dyDescent="0.2">
      <c r="A14" s="32" t="s">
        <v>17</v>
      </c>
      <c r="B14" s="25" t="s">
        <v>4</v>
      </c>
      <c r="C14" s="56">
        <v>95.654136476285984</v>
      </c>
      <c r="D14" s="56"/>
      <c r="E14" s="56">
        <v>94.851448835045488</v>
      </c>
      <c r="F14" s="34"/>
      <c r="G14" s="56">
        <v>97.596795727636859</v>
      </c>
      <c r="H14" s="56"/>
      <c r="I14" s="56">
        <v>96.961009174311926</v>
      </c>
      <c r="J14" s="34"/>
      <c r="K14" s="51">
        <v>-0.65144203617014673</v>
      </c>
      <c r="L14" s="36"/>
      <c r="M14" s="50"/>
      <c r="N14" s="50"/>
      <c r="O14" s="50"/>
      <c r="P14" s="50"/>
      <c r="Q14" s="50"/>
      <c r="R14" s="50"/>
      <c r="S14" s="50"/>
      <c r="T14" s="58"/>
      <c r="U14" s="58"/>
    </row>
    <row r="15" spans="1:26" ht="10.5" customHeight="1" x14ac:dyDescent="0.2">
      <c r="A15" s="32" t="s">
        <v>18</v>
      </c>
      <c r="B15" s="25" t="s">
        <v>19</v>
      </c>
      <c r="C15" s="50">
        <v>21650.417412949002</v>
      </c>
      <c r="D15" s="43"/>
      <c r="E15" s="50">
        <v>17940.03182626691</v>
      </c>
      <c r="F15" s="43"/>
      <c r="G15" s="50">
        <v>18771</v>
      </c>
      <c r="H15" s="43"/>
      <c r="I15" s="50">
        <v>21390</v>
      </c>
      <c r="J15" s="43"/>
      <c r="K15" s="51">
        <v>13.952373341857127</v>
      </c>
      <c r="L15" s="36"/>
      <c r="M15" s="50"/>
      <c r="N15" s="50"/>
      <c r="O15" s="50"/>
      <c r="P15" s="50"/>
      <c r="Q15" s="50"/>
      <c r="R15" s="50"/>
      <c r="S15" s="50"/>
      <c r="T15" s="58"/>
      <c r="U15" s="58"/>
    </row>
    <row r="16" spans="1:26" ht="10.5" customHeight="1" x14ac:dyDescent="0.2">
      <c r="A16" s="32" t="s">
        <v>20</v>
      </c>
      <c r="B16" s="25" t="s">
        <v>19</v>
      </c>
      <c r="C16" s="50">
        <v>21644.52071213887</v>
      </c>
      <c r="D16" s="43"/>
      <c r="E16" s="50">
        <v>17889.683073195796</v>
      </c>
      <c r="F16" s="43"/>
      <c r="G16" s="50">
        <v>18715</v>
      </c>
      <c r="H16" s="43"/>
      <c r="I16" s="50">
        <v>21390</v>
      </c>
      <c r="J16" s="43"/>
      <c r="K16" s="51">
        <v>14.293347582153348</v>
      </c>
      <c r="L16" s="36"/>
      <c r="M16" s="50"/>
      <c r="N16" s="50"/>
      <c r="O16" s="50"/>
      <c r="P16" s="50"/>
      <c r="Q16" s="50"/>
      <c r="R16" s="50"/>
      <c r="S16" s="50"/>
      <c r="T16" s="58"/>
      <c r="U16" s="58"/>
    </row>
    <row r="17" spans="1:21" ht="10.5" customHeight="1" x14ac:dyDescent="0.2">
      <c r="A17" s="40" t="s">
        <v>68</v>
      </c>
      <c r="B17" s="26" t="s">
        <v>19</v>
      </c>
      <c r="C17" s="54">
        <v>16139.72370969708</v>
      </c>
      <c r="D17" s="43"/>
      <c r="E17" s="54">
        <v>13631.357903541584</v>
      </c>
      <c r="F17" s="43"/>
      <c r="G17" s="54">
        <v>16373</v>
      </c>
      <c r="H17" s="43"/>
      <c r="I17" s="54">
        <v>19870</v>
      </c>
      <c r="J17" s="43"/>
      <c r="K17" s="55">
        <v>21.358333842301349</v>
      </c>
      <c r="L17" s="45"/>
      <c r="M17" s="50"/>
      <c r="N17" s="50"/>
      <c r="O17" s="50"/>
      <c r="P17" s="50"/>
      <c r="Q17" s="50"/>
      <c r="R17" s="50"/>
      <c r="S17" s="50"/>
      <c r="T17" s="57"/>
      <c r="U17" s="57"/>
    </row>
    <row r="18" spans="1:21" ht="10.5" customHeight="1" x14ac:dyDescent="0.2">
      <c r="A18" s="40" t="s">
        <v>69</v>
      </c>
      <c r="B18" s="26" t="s">
        <v>19</v>
      </c>
      <c r="C18" s="54">
        <v>5504.79700244179</v>
      </c>
      <c r="D18" s="43"/>
      <c r="E18" s="54">
        <v>4258.3251696542129</v>
      </c>
      <c r="F18" s="43"/>
      <c r="G18" s="54">
        <v>2342</v>
      </c>
      <c r="H18" s="43"/>
      <c r="I18" s="42" t="s">
        <v>56</v>
      </c>
      <c r="J18" s="43"/>
      <c r="K18" s="42" t="s">
        <v>13</v>
      </c>
      <c r="L18" s="45"/>
      <c r="M18" s="50"/>
      <c r="N18" s="50"/>
      <c r="O18" s="50"/>
      <c r="P18" s="50"/>
      <c r="Q18" s="50"/>
      <c r="R18" s="50"/>
      <c r="S18" s="50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56">
        <v>99.972764031761315</v>
      </c>
      <c r="D19" s="56"/>
      <c r="E19" s="56">
        <v>99.719349700386843</v>
      </c>
      <c r="F19" s="34"/>
      <c r="G19" s="56">
        <v>99.701667465771664</v>
      </c>
      <c r="H19" s="56"/>
      <c r="I19" s="56">
        <v>100</v>
      </c>
      <c r="J19" s="34"/>
      <c r="K19" s="51">
        <v>0.29922522041143651</v>
      </c>
      <c r="L19" s="36"/>
      <c r="M19" s="50"/>
      <c r="N19" s="50"/>
      <c r="O19" s="50"/>
      <c r="P19" s="50"/>
      <c r="Q19" s="50"/>
      <c r="R19" s="50"/>
      <c r="S19" s="50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56">
        <v>12.594028117140445</v>
      </c>
      <c r="D20" s="56"/>
      <c r="E20" s="56">
        <v>11.971605301949598</v>
      </c>
      <c r="F20" s="34"/>
      <c r="G20" s="56">
        <v>12.839261285909712</v>
      </c>
      <c r="H20" s="56"/>
      <c r="I20" s="56">
        <v>12.649319929036073</v>
      </c>
      <c r="J20" s="34"/>
      <c r="K20" s="51">
        <v>-1.4793791686604885</v>
      </c>
      <c r="L20" s="36"/>
      <c r="M20" s="50"/>
      <c r="N20" s="50"/>
      <c r="O20" s="50"/>
      <c r="P20" s="50"/>
      <c r="Q20" s="50"/>
      <c r="R20" s="50"/>
      <c r="S20" s="50"/>
      <c r="T20" s="58"/>
      <c r="U20" s="58"/>
    </row>
    <row r="21" spans="1:21" ht="10.5" customHeight="1" x14ac:dyDescent="0.2">
      <c r="A21" s="61" t="s">
        <v>57</v>
      </c>
      <c r="B21" s="62" t="s">
        <v>25</v>
      </c>
      <c r="C21" s="63">
        <v>17887</v>
      </c>
      <c r="D21" s="43"/>
      <c r="E21" s="63">
        <v>14530</v>
      </c>
      <c r="F21" s="43"/>
      <c r="G21" s="63">
        <v>19251</v>
      </c>
      <c r="H21" s="43"/>
      <c r="I21" s="63">
        <v>22574</v>
      </c>
      <c r="J21" s="43"/>
      <c r="K21" s="51">
        <v>17.261440964105756</v>
      </c>
      <c r="L21" s="36"/>
      <c r="M21" s="50"/>
      <c r="N21" s="50"/>
      <c r="O21" s="50"/>
      <c r="P21" s="50"/>
      <c r="Q21" s="50"/>
      <c r="R21" s="50"/>
      <c r="S21" s="50"/>
      <c r="T21" s="58"/>
      <c r="U21" s="58"/>
    </row>
    <row r="22" spans="1:21" ht="10.5" customHeight="1" x14ac:dyDescent="0.2">
      <c r="A22" s="40" t="s">
        <v>68</v>
      </c>
      <c r="B22" s="65" t="s">
        <v>25</v>
      </c>
      <c r="C22" s="42">
        <v>14043</v>
      </c>
      <c r="D22" s="43"/>
      <c r="E22" s="42">
        <v>11185</v>
      </c>
      <c r="F22" s="43"/>
      <c r="G22" s="42">
        <v>17577</v>
      </c>
      <c r="H22" s="43"/>
      <c r="I22" s="42">
        <v>21394</v>
      </c>
      <c r="J22" s="43"/>
      <c r="K22" s="55">
        <v>21.715878705126013</v>
      </c>
      <c r="L22" s="45"/>
      <c r="M22" s="50"/>
      <c r="N22" s="50"/>
      <c r="O22" s="50"/>
      <c r="P22" s="50"/>
      <c r="Q22" s="50"/>
      <c r="R22" s="50"/>
      <c r="S22" s="50"/>
      <c r="T22" s="57"/>
      <c r="U22" s="57"/>
    </row>
    <row r="23" spans="1:21" ht="10.5" customHeight="1" x14ac:dyDescent="0.2">
      <c r="A23" s="40" t="s">
        <v>69</v>
      </c>
      <c r="B23" s="65" t="s">
        <v>25</v>
      </c>
      <c r="C23" s="42">
        <v>3844</v>
      </c>
      <c r="D23" s="43"/>
      <c r="E23" s="42">
        <v>3345</v>
      </c>
      <c r="F23" s="43"/>
      <c r="G23" s="42">
        <v>1674</v>
      </c>
      <c r="H23" s="43"/>
      <c r="I23" s="42" t="s">
        <v>56</v>
      </c>
      <c r="J23" s="43"/>
      <c r="K23" s="42" t="s">
        <v>13</v>
      </c>
      <c r="L23" s="45"/>
      <c r="M23" s="50"/>
      <c r="N23" s="50"/>
      <c r="O23" s="50"/>
      <c r="P23" s="50"/>
      <c r="Q23" s="50"/>
      <c r="R23" s="50"/>
      <c r="S23" s="50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50"/>
      <c r="N24" s="50"/>
      <c r="O24" s="50"/>
      <c r="P24" s="50"/>
      <c r="Q24" s="50"/>
      <c r="R24" s="50"/>
      <c r="S24" s="50"/>
      <c r="T24" s="58"/>
      <c r="U24" s="58"/>
    </row>
    <row r="25" spans="1:21" ht="10.5" customHeight="1" x14ac:dyDescent="0.2">
      <c r="A25" s="40" t="s">
        <v>68</v>
      </c>
      <c r="B25" s="65" t="s">
        <v>25</v>
      </c>
      <c r="C25" s="114">
        <v>353.60899999999998</v>
      </c>
      <c r="D25" s="43"/>
      <c r="E25" s="42">
        <v>591.87832000000003</v>
      </c>
      <c r="F25" s="43"/>
      <c r="G25" s="42">
        <v>317.07510000000002</v>
      </c>
      <c r="H25" s="43"/>
      <c r="I25" s="42">
        <v>378.47457000000003</v>
      </c>
      <c r="J25" s="43"/>
      <c r="K25" s="55">
        <v>19.364330406266529</v>
      </c>
      <c r="L25" s="36"/>
      <c r="M25" s="50"/>
      <c r="N25" s="50"/>
      <c r="O25" s="50"/>
      <c r="P25" s="50"/>
      <c r="Q25" s="50"/>
      <c r="R25" s="50"/>
      <c r="S25" s="50"/>
      <c r="T25" s="58"/>
      <c r="U25" s="58"/>
    </row>
    <row r="26" spans="1:21" s="31" customFormat="1" ht="15" customHeight="1" x14ac:dyDescent="0.2">
      <c r="A26" s="67" t="s">
        <v>70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50"/>
      <c r="N26" s="50"/>
      <c r="O26" s="50"/>
      <c r="P26" s="50"/>
      <c r="Q26" s="50"/>
      <c r="R26" s="50"/>
      <c r="S26" s="5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11.99</v>
      </c>
      <c r="D27" s="115"/>
      <c r="E27" s="70">
        <v>12.19</v>
      </c>
      <c r="F27" s="43"/>
      <c r="G27" s="70">
        <v>12.27</v>
      </c>
      <c r="H27" s="115"/>
      <c r="I27" s="70">
        <v>15.18</v>
      </c>
      <c r="J27" s="43"/>
      <c r="K27" s="55">
        <v>23.716381418092915</v>
      </c>
      <c r="L27" s="45"/>
      <c r="M27" s="50"/>
      <c r="N27" s="50"/>
      <c r="O27" s="50"/>
      <c r="P27" s="50"/>
      <c r="Q27" s="50"/>
      <c r="R27" s="50"/>
      <c r="S27" s="50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11.4</v>
      </c>
      <c r="D28" s="115"/>
      <c r="E28" s="70">
        <v>11.31</v>
      </c>
      <c r="F28" s="43"/>
      <c r="G28" s="70">
        <v>11.85</v>
      </c>
      <c r="H28" s="115"/>
      <c r="I28" s="70">
        <v>11</v>
      </c>
      <c r="J28" s="43"/>
      <c r="K28" s="55">
        <v>-7.1729957805907185</v>
      </c>
      <c r="L28" s="45"/>
      <c r="M28" s="50"/>
      <c r="N28" s="50"/>
      <c r="O28" s="50"/>
      <c r="P28" s="50"/>
      <c r="Q28" s="50"/>
      <c r="R28" s="50"/>
      <c r="S28" s="50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12.58</v>
      </c>
      <c r="D29" s="115"/>
      <c r="E29" s="70">
        <v>13.07</v>
      </c>
      <c r="F29" s="43"/>
      <c r="G29" s="70">
        <v>12.69</v>
      </c>
      <c r="H29" s="115"/>
      <c r="I29" s="70">
        <v>19</v>
      </c>
      <c r="J29" s="43"/>
      <c r="K29" s="55">
        <v>49.724192277383786</v>
      </c>
      <c r="L29" s="45"/>
      <c r="M29" s="50"/>
      <c r="N29" s="50"/>
      <c r="O29" s="50"/>
      <c r="P29" s="50"/>
      <c r="Q29" s="50"/>
      <c r="R29" s="50"/>
      <c r="S29" s="50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50"/>
      <c r="N30" s="50"/>
      <c r="O30" s="50"/>
      <c r="P30" s="50"/>
      <c r="Q30" s="50"/>
      <c r="R30" s="50"/>
      <c r="S30" s="50"/>
      <c r="T30" s="58"/>
      <c r="U30" s="58"/>
    </row>
    <row r="31" spans="1:21" ht="10.5" customHeight="1" x14ac:dyDescent="0.2">
      <c r="A31" s="69" t="s">
        <v>68</v>
      </c>
      <c r="B31" s="26" t="s">
        <v>34</v>
      </c>
      <c r="C31" s="70">
        <v>2.67</v>
      </c>
      <c r="D31" s="74"/>
      <c r="E31" s="70">
        <v>2.39</v>
      </c>
      <c r="F31" s="74"/>
      <c r="G31" s="70">
        <v>2.5299999999999998</v>
      </c>
      <c r="H31" s="74"/>
      <c r="I31" s="70">
        <v>2.64</v>
      </c>
      <c r="J31" s="43"/>
      <c r="K31" s="55">
        <v>4.347826086956541</v>
      </c>
      <c r="L31" s="36"/>
      <c r="M31" s="50"/>
      <c r="N31" s="50"/>
      <c r="O31" s="50"/>
      <c r="P31" s="50"/>
      <c r="Q31" s="50"/>
      <c r="R31" s="50"/>
      <c r="S31" s="50"/>
      <c r="T31" s="58"/>
      <c r="U31" s="58"/>
    </row>
    <row r="32" spans="1:21" ht="10.5" customHeight="1" x14ac:dyDescent="0.2">
      <c r="A32" s="69" t="s">
        <v>71</v>
      </c>
      <c r="B32" s="26" t="s">
        <v>34</v>
      </c>
      <c r="C32" s="70">
        <v>0.87</v>
      </c>
      <c r="D32" s="74"/>
      <c r="E32" s="70">
        <v>0.84</v>
      </c>
      <c r="F32" s="74"/>
      <c r="G32" s="70">
        <v>0.84</v>
      </c>
      <c r="H32" s="74"/>
      <c r="I32" s="70">
        <v>0.86</v>
      </c>
      <c r="J32" s="43"/>
      <c r="K32" s="55">
        <v>2.3809523809523725</v>
      </c>
      <c r="L32" s="36"/>
      <c r="M32" s="50"/>
      <c r="N32" s="50"/>
      <c r="O32" s="50"/>
      <c r="P32" s="50"/>
      <c r="Q32" s="50"/>
      <c r="R32" s="50"/>
      <c r="S32" s="50"/>
      <c r="T32" s="58"/>
      <c r="U32" s="58"/>
    </row>
    <row r="33" spans="1:21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50"/>
      <c r="N33" s="50"/>
      <c r="O33" s="50"/>
      <c r="P33" s="50"/>
      <c r="Q33" s="50"/>
      <c r="R33" s="50"/>
      <c r="S33" s="50"/>
      <c r="T33" s="30"/>
      <c r="U33" s="30"/>
    </row>
    <row r="34" spans="1:21" s="83" customFormat="1" ht="10.5" customHeight="1" x14ac:dyDescent="0.2">
      <c r="A34" s="48" t="s">
        <v>72</v>
      </c>
      <c r="B34" s="25" t="s">
        <v>25</v>
      </c>
      <c r="C34" s="33" t="s">
        <v>56</v>
      </c>
      <c r="D34" s="33"/>
      <c r="E34" s="33" t="s">
        <v>56</v>
      </c>
      <c r="F34" s="34"/>
      <c r="G34" s="33" t="s">
        <v>56</v>
      </c>
      <c r="H34" s="33"/>
      <c r="I34" s="33" t="s">
        <v>56</v>
      </c>
      <c r="J34" s="34"/>
      <c r="K34" s="33" t="s">
        <v>13</v>
      </c>
      <c r="L34" s="36"/>
      <c r="M34" s="50"/>
      <c r="N34" s="50"/>
      <c r="O34" s="50"/>
      <c r="P34" s="50"/>
      <c r="Q34" s="50"/>
      <c r="R34" s="50"/>
      <c r="S34" s="50"/>
      <c r="T34" s="24"/>
      <c r="U34" s="24"/>
    </row>
    <row r="35" spans="1:21" s="47" customFormat="1" ht="10.5" customHeight="1" x14ac:dyDescent="0.2">
      <c r="A35" s="40" t="s">
        <v>68</v>
      </c>
      <c r="B35" s="65" t="s">
        <v>25</v>
      </c>
      <c r="C35" s="42" t="s">
        <v>56</v>
      </c>
      <c r="D35" s="43"/>
      <c r="E35" s="42" t="s">
        <v>56</v>
      </c>
      <c r="F35" s="43"/>
      <c r="G35" s="42" t="s">
        <v>56</v>
      </c>
      <c r="H35" s="43"/>
      <c r="I35" s="42" t="s">
        <v>56</v>
      </c>
      <c r="J35" s="43"/>
      <c r="K35" s="42" t="s">
        <v>13</v>
      </c>
      <c r="L35" s="45"/>
      <c r="M35" s="50"/>
      <c r="N35" s="50"/>
      <c r="O35" s="50"/>
      <c r="P35" s="50"/>
      <c r="Q35" s="50"/>
      <c r="R35" s="50"/>
      <c r="S35" s="50"/>
      <c r="T35" s="30"/>
      <c r="U35" s="30"/>
    </row>
    <row r="36" spans="1:21" s="47" customFormat="1" ht="10.5" customHeight="1" x14ac:dyDescent="0.2">
      <c r="A36" s="40" t="s">
        <v>73</v>
      </c>
      <c r="B36" s="65" t="s">
        <v>25</v>
      </c>
      <c r="C36" s="42" t="s">
        <v>56</v>
      </c>
      <c r="D36" s="43"/>
      <c r="E36" s="42" t="s">
        <v>56</v>
      </c>
      <c r="F36" s="43"/>
      <c r="G36" s="42" t="s">
        <v>56</v>
      </c>
      <c r="H36" s="43"/>
      <c r="I36" s="42" t="s">
        <v>56</v>
      </c>
      <c r="J36" s="43"/>
      <c r="K36" s="42" t="s">
        <v>13</v>
      </c>
      <c r="L36" s="45"/>
      <c r="M36" s="50"/>
      <c r="N36" s="50"/>
      <c r="O36" s="50"/>
      <c r="P36" s="50"/>
      <c r="Q36" s="50"/>
      <c r="R36" s="50"/>
      <c r="S36" s="50"/>
      <c r="T36" s="30"/>
      <c r="U36" s="30"/>
    </row>
    <row r="37" spans="1:21" s="83" customFormat="1" ht="10.5" customHeight="1" x14ac:dyDescent="0.2">
      <c r="A37" s="48" t="s">
        <v>74</v>
      </c>
      <c r="B37" s="25" t="s">
        <v>25</v>
      </c>
      <c r="C37" s="33">
        <v>1367.269</v>
      </c>
      <c r="D37" s="33"/>
      <c r="E37" s="33">
        <v>1436.528</v>
      </c>
      <c r="F37" s="34"/>
      <c r="G37" s="33">
        <v>461.601</v>
      </c>
      <c r="H37" s="33"/>
      <c r="I37" s="33">
        <v>445.18200000000002</v>
      </c>
      <c r="J37" s="34"/>
      <c r="K37" s="51">
        <v>-3.5569680308318197</v>
      </c>
      <c r="L37" s="36"/>
      <c r="M37" s="50"/>
      <c r="N37" s="50"/>
      <c r="O37" s="50"/>
      <c r="P37" s="50"/>
      <c r="Q37" s="50"/>
      <c r="R37" s="50"/>
      <c r="S37" s="50"/>
      <c r="T37" s="24"/>
      <c r="U37" s="24"/>
    </row>
    <row r="38" spans="1:21" s="31" customFormat="1" ht="10.5" customHeight="1" x14ac:dyDescent="0.2">
      <c r="A38" s="40" t="s">
        <v>68</v>
      </c>
      <c r="B38" s="65" t="s">
        <v>25</v>
      </c>
      <c r="C38" s="42">
        <v>1367.269</v>
      </c>
      <c r="D38" s="43"/>
      <c r="E38" s="42">
        <v>1436.528</v>
      </c>
      <c r="F38" s="43"/>
      <c r="G38" s="42">
        <v>461.601</v>
      </c>
      <c r="H38" s="47"/>
      <c r="I38" s="42">
        <v>445.18200000000002</v>
      </c>
      <c r="J38" s="43"/>
      <c r="K38" s="55">
        <v>-3.5569680308318197</v>
      </c>
      <c r="L38" s="28"/>
      <c r="M38" s="50"/>
      <c r="N38" s="50"/>
      <c r="O38" s="50"/>
      <c r="P38" s="50"/>
      <c r="Q38" s="50"/>
      <c r="R38" s="50"/>
      <c r="S38" s="50"/>
      <c r="T38" s="30"/>
      <c r="U38" s="30"/>
    </row>
    <row r="39" spans="1:21" s="47" customFormat="1" ht="10.5" customHeight="1" x14ac:dyDescent="0.2">
      <c r="A39" s="40" t="s">
        <v>73</v>
      </c>
      <c r="B39" s="65" t="s">
        <v>25</v>
      </c>
      <c r="C39" s="42" t="s">
        <v>56</v>
      </c>
      <c r="D39" s="43"/>
      <c r="E39" s="42" t="s">
        <v>56</v>
      </c>
      <c r="F39" s="43"/>
      <c r="G39" s="42" t="s">
        <v>56</v>
      </c>
      <c r="H39" s="43"/>
      <c r="I39" s="42" t="s">
        <v>56</v>
      </c>
      <c r="J39" s="43"/>
      <c r="K39" s="42" t="s">
        <v>13</v>
      </c>
      <c r="L39" s="28"/>
      <c r="M39" s="50"/>
      <c r="N39" s="50"/>
      <c r="O39" s="50"/>
      <c r="P39" s="50"/>
      <c r="Q39" s="50"/>
      <c r="R39" s="50"/>
      <c r="S39" s="50"/>
      <c r="T39" s="30"/>
      <c r="U39" s="30"/>
    </row>
    <row r="40" spans="1:21" s="83" customFormat="1" ht="10.5" customHeight="1" x14ac:dyDescent="0.2">
      <c r="A40" s="48" t="s">
        <v>40</v>
      </c>
      <c r="B40" s="25" t="s">
        <v>25</v>
      </c>
      <c r="C40" s="33" t="s">
        <v>56</v>
      </c>
      <c r="D40" s="33"/>
      <c r="E40" s="33" t="s">
        <v>56</v>
      </c>
      <c r="F40" s="34"/>
      <c r="G40" s="33" t="s">
        <v>56</v>
      </c>
      <c r="H40" s="33"/>
      <c r="I40" s="33" t="s">
        <v>56</v>
      </c>
      <c r="J40" s="34"/>
      <c r="K40" s="51" t="s">
        <v>13</v>
      </c>
      <c r="L40" s="82"/>
      <c r="M40" s="50"/>
      <c r="N40" s="50"/>
      <c r="O40" s="50"/>
      <c r="P40" s="50"/>
      <c r="Q40" s="50"/>
      <c r="R40" s="50"/>
      <c r="S40" s="50"/>
      <c r="T40" s="24"/>
      <c r="U40" s="24"/>
    </row>
    <row r="41" spans="1:21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  <c r="M41" s="50"/>
      <c r="N41" s="50"/>
      <c r="O41" s="50"/>
      <c r="P41" s="50"/>
      <c r="Q41" s="50"/>
      <c r="R41" s="50"/>
      <c r="S41" s="50"/>
    </row>
    <row r="42" spans="1:21" ht="10.5" customHeight="1" x14ac:dyDescent="0.2">
      <c r="A42" s="69" t="s">
        <v>54</v>
      </c>
      <c r="B42" s="26" t="s">
        <v>15</v>
      </c>
      <c r="C42" s="42">
        <v>1796</v>
      </c>
      <c r="D42" s="43"/>
      <c r="E42" s="42">
        <v>1700</v>
      </c>
      <c r="F42" s="43"/>
      <c r="G42" s="42">
        <v>1728</v>
      </c>
      <c r="H42" s="43"/>
      <c r="I42" s="42">
        <v>1726</v>
      </c>
      <c r="J42" s="43"/>
      <c r="K42" s="55">
        <v>-0.11574074074074403</v>
      </c>
      <c r="M42" s="50"/>
      <c r="N42" s="50"/>
      <c r="O42" s="50"/>
      <c r="P42" s="50"/>
      <c r="Q42" s="50"/>
      <c r="R42" s="50"/>
      <c r="S42" s="50"/>
    </row>
    <row r="43" spans="1:21" ht="10.5" customHeight="1" x14ac:dyDescent="0.2">
      <c r="A43" s="69" t="s">
        <v>16</v>
      </c>
      <c r="B43" s="26" t="s">
        <v>15</v>
      </c>
      <c r="C43" s="42">
        <v>1537</v>
      </c>
      <c r="D43" s="43"/>
      <c r="E43" s="42">
        <v>1451</v>
      </c>
      <c r="F43" s="43"/>
      <c r="G43" s="42">
        <v>1540</v>
      </c>
      <c r="H43" s="43"/>
      <c r="I43" s="42">
        <v>1528</v>
      </c>
      <c r="J43" s="43"/>
      <c r="K43" s="55">
        <v>-0.77922077922077948</v>
      </c>
      <c r="M43" s="50"/>
      <c r="N43" s="50"/>
      <c r="O43" s="50"/>
      <c r="P43" s="50"/>
      <c r="Q43" s="50"/>
      <c r="R43" s="50"/>
      <c r="S43" s="50"/>
    </row>
    <row r="44" spans="1:21" s="59" customFormat="1" ht="10.5" customHeight="1" x14ac:dyDescent="0.2">
      <c r="A44" s="32" t="s">
        <v>17</v>
      </c>
      <c r="B44" s="25" t="s">
        <v>4</v>
      </c>
      <c r="C44" s="86">
        <v>85.579064587973278</v>
      </c>
      <c r="D44" s="86"/>
      <c r="E44" s="86">
        <v>85.35294117647058</v>
      </c>
      <c r="F44" s="34"/>
      <c r="G44" s="86">
        <v>89.120370370370367</v>
      </c>
      <c r="H44" s="86"/>
      <c r="I44" s="86">
        <v>88.528389339513325</v>
      </c>
      <c r="J44" s="34"/>
      <c r="K44" s="51">
        <v>-0.66424884501361525</v>
      </c>
      <c r="M44" s="50"/>
      <c r="N44" s="50"/>
      <c r="O44" s="50"/>
      <c r="P44" s="50"/>
      <c r="Q44" s="50"/>
      <c r="R44" s="50"/>
      <c r="S44" s="50"/>
    </row>
    <row r="45" spans="1:21" ht="10.5" customHeight="1" x14ac:dyDescent="0.2">
      <c r="A45" s="69" t="s">
        <v>18</v>
      </c>
      <c r="B45" s="26" t="s">
        <v>19</v>
      </c>
      <c r="C45" s="42">
        <v>13172</v>
      </c>
      <c r="D45" s="43"/>
      <c r="E45" s="42">
        <v>10935</v>
      </c>
      <c r="F45" s="43"/>
      <c r="G45" s="42">
        <v>11011</v>
      </c>
      <c r="H45" s="43"/>
      <c r="I45" s="42">
        <v>12622</v>
      </c>
      <c r="J45" s="43"/>
      <c r="K45" s="55">
        <v>14.63082372173281</v>
      </c>
      <c r="M45" s="50"/>
      <c r="N45" s="50"/>
      <c r="O45" s="50"/>
      <c r="P45" s="50"/>
      <c r="Q45" s="50"/>
      <c r="R45" s="50"/>
      <c r="S45" s="50"/>
    </row>
    <row r="46" spans="1:21" ht="10.5" customHeight="1" x14ac:dyDescent="0.2">
      <c r="A46" s="69" t="s">
        <v>20</v>
      </c>
      <c r="B46" s="26" t="s">
        <v>19</v>
      </c>
      <c r="C46" s="42">
        <v>13170</v>
      </c>
      <c r="D46" s="43"/>
      <c r="E46" s="42">
        <v>10935</v>
      </c>
      <c r="F46" s="43"/>
      <c r="G46" s="42">
        <v>11011</v>
      </c>
      <c r="H46" s="43"/>
      <c r="I46" s="42">
        <v>12621</v>
      </c>
      <c r="J46" s="43"/>
      <c r="K46" s="55">
        <v>14.621741894469164</v>
      </c>
      <c r="M46" s="50"/>
      <c r="N46" s="50"/>
      <c r="O46" s="50"/>
      <c r="P46" s="50"/>
      <c r="Q46" s="50"/>
      <c r="R46" s="50"/>
      <c r="S46" s="50"/>
    </row>
    <row r="47" spans="1:21" s="59" customFormat="1" ht="10.5" customHeight="1" x14ac:dyDescent="0.2">
      <c r="A47" s="32" t="s">
        <v>21</v>
      </c>
      <c r="B47" s="25" t="s">
        <v>4</v>
      </c>
      <c r="C47" s="86">
        <v>99.984816276951108</v>
      </c>
      <c r="D47" s="86"/>
      <c r="E47" s="86">
        <v>100</v>
      </c>
      <c r="F47" s="34"/>
      <c r="G47" s="86">
        <v>100</v>
      </c>
      <c r="H47" s="86"/>
      <c r="I47" s="86">
        <v>99.992077325305019</v>
      </c>
      <c r="J47" s="34"/>
      <c r="K47" s="51" t="s">
        <v>12</v>
      </c>
      <c r="M47" s="50"/>
      <c r="N47" s="50"/>
      <c r="O47" s="50"/>
      <c r="P47" s="50"/>
      <c r="Q47" s="50"/>
      <c r="R47" s="50"/>
      <c r="S47" s="50"/>
    </row>
    <row r="48" spans="1:21" s="59" customFormat="1" ht="10.5" customHeight="1" x14ac:dyDescent="0.2">
      <c r="A48" s="32" t="s">
        <v>22</v>
      </c>
      <c r="B48" s="25" t="s">
        <v>23</v>
      </c>
      <c r="C48" s="86">
        <v>8.5699414443721533</v>
      </c>
      <c r="D48" s="86"/>
      <c r="E48" s="86">
        <v>7.5361819434872501</v>
      </c>
      <c r="F48" s="34"/>
      <c r="G48" s="86">
        <v>7.15</v>
      </c>
      <c r="H48" s="86"/>
      <c r="I48" s="86">
        <v>8.260471204188482</v>
      </c>
      <c r="J48" s="34"/>
      <c r="K48" s="51">
        <v>15.531065792845888</v>
      </c>
    </row>
    <row r="49" spans="1:19" ht="10.5" customHeight="1" x14ac:dyDescent="0.2">
      <c r="A49" s="69" t="s">
        <v>43</v>
      </c>
      <c r="B49" s="26" t="s">
        <v>25</v>
      </c>
      <c r="C49" s="42">
        <v>12305</v>
      </c>
      <c r="D49" s="43"/>
      <c r="E49" s="42">
        <v>13047</v>
      </c>
      <c r="F49" s="43"/>
      <c r="G49" s="42">
        <v>14121</v>
      </c>
      <c r="H49" s="43"/>
      <c r="I49" s="42">
        <v>18754</v>
      </c>
      <c r="J49" s="43"/>
      <c r="K49" s="55">
        <v>32.809291126690752</v>
      </c>
    </row>
    <row r="50" spans="1:19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9" ht="10.5" customHeight="1" x14ac:dyDescent="0.2">
      <c r="A51" s="69" t="s">
        <v>54</v>
      </c>
      <c r="B51" s="26" t="s">
        <v>15</v>
      </c>
      <c r="C51" s="42">
        <v>4556</v>
      </c>
      <c r="D51" s="43"/>
      <c r="E51" s="42">
        <v>4149</v>
      </c>
      <c r="F51" s="43"/>
      <c r="G51" s="42">
        <v>4062</v>
      </c>
      <c r="H51" s="43"/>
      <c r="I51" s="42">
        <v>4220</v>
      </c>
      <c r="J51" s="43"/>
      <c r="K51" s="55">
        <v>3.8897095027080164</v>
      </c>
      <c r="M51" s="50"/>
      <c r="N51" s="50"/>
      <c r="O51" s="50"/>
      <c r="P51" s="50"/>
      <c r="Q51" s="50"/>
      <c r="R51" s="50"/>
      <c r="S51" s="50"/>
    </row>
    <row r="52" spans="1:19" ht="10.5" customHeight="1" x14ac:dyDescent="0.2">
      <c r="A52" s="69" t="s">
        <v>16</v>
      </c>
      <c r="B52" s="26" t="s">
        <v>15</v>
      </c>
      <c r="C52" s="42">
        <v>4010</v>
      </c>
      <c r="D52" s="43"/>
      <c r="E52" s="42">
        <v>3797</v>
      </c>
      <c r="F52" s="43"/>
      <c r="G52" s="42">
        <v>3822</v>
      </c>
      <c r="H52" s="43"/>
      <c r="I52" s="42">
        <v>3910</v>
      </c>
      <c r="J52" s="43"/>
      <c r="K52" s="55">
        <v>2.3024594453165959</v>
      </c>
    </row>
    <row r="53" spans="1:19" s="59" customFormat="1" ht="10.5" customHeight="1" x14ac:dyDescent="0.2">
      <c r="A53" s="32" t="s">
        <v>17</v>
      </c>
      <c r="B53" s="25" t="s">
        <v>4</v>
      </c>
      <c r="C53" s="86">
        <v>88.015803336259879</v>
      </c>
      <c r="D53" s="86"/>
      <c r="E53" s="86">
        <v>91.516027958544228</v>
      </c>
      <c r="F53" s="34"/>
      <c r="G53" s="86">
        <v>94.091580502215649</v>
      </c>
      <c r="H53" s="86"/>
      <c r="I53" s="86">
        <v>92.654028436018947</v>
      </c>
      <c r="J53" s="34"/>
      <c r="K53" s="51">
        <v>-1.5278222116407614</v>
      </c>
    </row>
    <row r="54" spans="1:19" ht="10.5" customHeight="1" x14ac:dyDescent="0.2">
      <c r="A54" s="69" t="s">
        <v>18</v>
      </c>
      <c r="B54" s="26" t="s">
        <v>19</v>
      </c>
      <c r="C54" s="42">
        <v>38927</v>
      </c>
      <c r="D54" s="43"/>
      <c r="E54" s="42">
        <v>33767</v>
      </c>
      <c r="F54" s="43"/>
      <c r="G54" s="42">
        <v>34842</v>
      </c>
      <c r="H54" s="43"/>
      <c r="I54" s="42">
        <v>37947</v>
      </c>
      <c r="J54" s="43"/>
      <c r="K54" s="55">
        <v>8.9116583433786811</v>
      </c>
    </row>
    <row r="55" spans="1:19" ht="10.5" customHeight="1" x14ac:dyDescent="0.2">
      <c r="A55" s="69" t="s">
        <v>20</v>
      </c>
      <c r="B55" s="26" t="s">
        <v>19</v>
      </c>
      <c r="C55" s="42">
        <v>38918</v>
      </c>
      <c r="D55" s="43"/>
      <c r="E55" s="42">
        <v>33716</v>
      </c>
      <c r="F55" s="43"/>
      <c r="G55" s="42">
        <v>34786</v>
      </c>
      <c r="H55" s="43"/>
      <c r="I55" s="42">
        <v>37945</v>
      </c>
      <c r="J55" s="43"/>
      <c r="K55" s="55">
        <v>9.0812395791410427</v>
      </c>
    </row>
    <row r="56" spans="1:19" s="59" customFormat="1" ht="10.5" customHeight="1" x14ac:dyDescent="0.2">
      <c r="A56" s="32" t="s">
        <v>21</v>
      </c>
      <c r="B56" s="25" t="s">
        <v>4</v>
      </c>
      <c r="C56" s="86">
        <v>99.976879800652512</v>
      </c>
      <c r="D56" s="86"/>
      <c r="E56" s="86">
        <v>99.848964965795005</v>
      </c>
      <c r="F56" s="34"/>
      <c r="G56" s="86">
        <v>99.839274438895586</v>
      </c>
      <c r="H56" s="86"/>
      <c r="I56" s="86">
        <v>99.994729491132375</v>
      </c>
      <c r="J56" s="34"/>
      <c r="K56" s="51">
        <v>0.15570531047071068</v>
      </c>
    </row>
    <row r="57" spans="1:19" s="59" customFormat="1" ht="10.5" customHeight="1" x14ac:dyDescent="0.2">
      <c r="A57" s="32" t="s">
        <v>22</v>
      </c>
      <c r="B57" s="25" t="s">
        <v>23</v>
      </c>
      <c r="C57" s="86">
        <v>9.7074812967581039</v>
      </c>
      <c r="D57" s="86"/>
      <c r="E57" s="86">
        <v>8.8930734790624175</v>
      </c>
      <c r="F57" s="34"/>
      <c r="G57" s="86">
        <v>9.1161695447409734</v>
      </c>
      <c r="H57" s="86"/>
      <c r="I57" s="86">
        <v>9.7051150895140665</v>
      </c>
      <c r="J57" s="34"/>
      <c r="K57" s="51">
        <v>6.460449664550727</v>
      </c>
    </row>
    <row r="58" spans="1:19" ht="10.5" customHeight="1" x14ac:dyDescent="0.2">
      <c r="A58" s="69" t="s">
        <v>43</v>
      </c>
      <c r="B58" s="26" t="s">
        <v>25</v>
      </c>
      <c r="C58" s="42">
        <v>35594</v>
      </c>
      <c r="D58" s="43"/>
      <c r="E58" s="42">
        <v>33492</v>
      </c>
      <c r="F58" s="43"/>
      <c r="G58" s="42">
        <v>40241</v>
      </c>
      <c r="H58" s="43"/>
      <c r="I58" s="42">
        <v>47939</v>
      </c>
      <c r="J58" s="43"/>
      <c r="K58" s="55">
        <v>19.129743296637749</v>
      </c>
    </row>
    <row r="59" spans="1:19" ht="5.0999999999999996" customHeight="1" thickBot="1" x14ac:dyDescent="0.25">
      <c r="A59" s="88"/>
      <c r="B59" s="88"/>
      <c r="C59" s="89"/>
      <c r="D59" s="89"/>
      <c r="E59" s="89"/>
      <c r="F59" s="89"/>
      <c r="G59" s="89"/>
      <c r="H59" s="90"/>
      <c r="I59" s="88"/>
      <c r="J59" s="90"/>
      <c r="K59" s="91"/>
    </row>
    <row r="60" spans="1:19" ht="15" customHeight="1" x14ac:dyDescent="0.2">
      <c r="A60" s="92" t="s">
        <v>63</v>
      </c>
      <c r="B60" s="31"/>
    </row>
    <row r="61" spans="1:19" ht="9" customHeight="1" x14ac:dyDescent="0.2">
      <c r="A61" s="92" t="s">
        <v>64</v>
      </c>
      <c r="B61" s="31"/>
    </row>
    <row r="62" spans="1:19" ht="9" customHeight="1" x14ac:dyDescent="0.2">
      <c r="A62" s="92" t="s">
        <v>75</v>
      </c>
      <c r="B62" s="31"/>
    </row>
    <row r="63" spans="1:19" ht="15" customHeight="1" x14ac:dyDescent="0.2">
      <c r="A63" s="99" t="s">
        <v>48</v>
      </c>
      <c r="B63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49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showGridLines="0" topLeftCell="A1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6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2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6" ht="19.5" customHeight="1" x14ac:dyDescent="0.2">
      <c r="A2" s="6" t="s">
        <v>76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6" ht="18" customHeight="1" thickBot="1" x14ac:dyDescent="0.25">
      <c r="A3" s="10" t="s">
        <v>77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6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  <c r="X4" s="119"/>
      <c r="Y4" s="119"/>
      <c r="Z4" s="119"/>
    </row>
    <row r="5" spans="1:26" s="20" customFormat="1" ht="11.2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6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6" s="59" customFormat="1" ht="9.9499999999999993" customHeight="1" x14ac:dyDescent="0.2">
      <c r="A7" s="32" t="s">
        <v>6</v>
      </c>
      <c r="B7" s="25" t="s">
        <v>7</v>
      </c>
      <c r="C7" s="49">
        <v>404</v>
      </c>
      <c r="D7" s="34" t="s">
        <v>51</v>
      </c>
      <c r="E7" s="49">
        <v>424</v>
      </c>
      <c r="F7" s="34" t="s">
        <v>8</v>
      </c>
      <c r="G7" s="49">
        <v>424</v>
      </c>
      <c r="H7" s="34" t="s">
        <v>9</v>
      </c>
      <c r="I7" s="49">
        <v>434</v>
      </c>
      <c r="J7" s="34" t="s">
        <v>9</v>
      </c>
      <c r="K7" s="51">
        <v>2.3584905660377409</v>
      </c>
      <c r="L7" s="36"/>
      <c r="M7" s="36"/>
      <c r="N7" s="37"/>
      <c r="O7" s="36"/>
      <c r="P7" s="37"/>
      <c r="Q7" s="36"/>
      <c r="R7" s="38"/>
      <c r="S7" s="121"/>
      <c r="T7" s="121"/>
      <c r="U7" s="121"/>
    </row>
    <row r="8" spans="1:26" ht="9.9499999999999993" customHeight="1" x14ac:dyDescent="0.2">
      <c r="A8" s="40" t="s">
        <v>78</v>
      </c>
      <c r="B8" s="26" t="s">
        <v>7</v>
      </c>
      <c r="C8" s="114">
        <v>386</v>
      </c>
      <c r="D8" s="43" t="s">
        <v>51</v>
      </c>
      <c r="E8" s="114">
        <v>406</v>
      </c>
      <c r="F8" s="43" t="s">
        <v>8</v>
      </c>
      <c r="G8" s="114">
        <v>406</v>
      </c>
      <c r="H8" s="43" t="s">
        <v>9</v>
      </c>
      <c r="I8" s="114">
        <v>418</v>
      </c>
      <c r="J8" s="43" t="s">
        <v>9</v>
      </c>
      <c r="K8" s="55">
        <v>2.9556650246305383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6" ht="9.9499999999999993" customHeight="1" x14ac:dyDescent="0.2">
      <c r="A9" s="40" t="s">
        <v>79</v>
      </c>
      <c r="B9" s="26" t="s">
        <v>7</v>
      </c>
      <c r="C9" s="114">
        <v>27</v>
      </c>
      <c r="D9" s="43"/>
      <c r="E9" s="114">
        <v>27</v>
      </c>
      <c r="F9" s="43" t="s">
        <v>8</v>
      </c>
      <c r="G9" s="114">
        <v>27</v>
      </c>
      <c r="H9" s="43" t="s">
        <v>9</v>
      </c>
      <c r="I9" s="114">
        <v>26</v>
      </c>
      <c r="J9" s="43" t="s">
        <v>9</v>
      </c>
      <c r="K9" s="55">
        <v>-3.703703703703709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6" ht="9.9499999999999993" customHeight="1" x14ac:dyDescent="0.2">
      <c r="A10" s="32" t="s">
        <v>54</v>
      </c>
      <c r="B10" s="25" t="s">
        <v>15</v>
      </c>
      <c r="C10" s="50">
        <v>2817.4169999999999</v>
      </c>
      <c r="D10" s="34"/>
      <c r="E10" s="50">
        <v>2897.5450000000001</v>
      </c>
      <c r="F10" s="43"/>
      <c r="G10" s="50">
        <v>2779</v>
      </c>
      <c r="H10" s="34"/>
      <c r="I10" s="50">
        <v>2636</v>
      </c>
      <c r="J10" s="43"/>
      <c r="K10" s="51">
        <v>-5.1457358762144629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6" ht="9.9499999999999993" customHeight="1" x14ac:dyDescent="0.2">
      <c r="A11" s="32" t="s">
        <v>16</v>
      </c>
      <c r="B11" s="25" t="s">
        <v>15</v>
      </c>
      <c r="C11" s="50">
        <v>2569.7497499999999</v>
      </c>
      <c r="D11" s="34"/>
      <c r="E11" s="50">
        <v>2660.8038750000001</v>
      </c>
      <c r="F11" s="34"/>
      <c r="G11" s="50">
        <v>2650</v>
      </c>
      <c r="H11" s="34"/>
      <c r="I11" s="50">
        <v>2584</v>
      </c>
      <c r="J11" s="34"/>
      <c r="K11" s="51">
        <v>-2.4905660377358529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6" ht="9.9499999999999993" customHeight="1" x14ac:dyDescent="0.2">
      <c r="A12" s="40" t="s">
        <v>78</v>
      </c>
      <c r="B12" s="26" t="s">
        <v>15</v>
      </c>
      <c r="C12" s="54">
        <v>2151.710145</v>
      </c>
      <c r="D12" s="43"/>
      <c r="E12" s="54">
        <v>2267.8547400000002</v>
      </c>
      <c r="F12" s="43"/>
      <c r="G12" s="54">
        <v>2314</v>
      </c>
      <c r="H12" s="43"/>
      <c r="I12" s="54">
        <v>2224</v>
      </c>
      <c r="J12" s="43"/>
      <c r="K12" s="55">
        <v>-3.8893690579083873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6" ht="9.9499999999999993" customHeight="1" x14ac:dyDescent="0.2">
      <c r="A13" s="40" t="s">
        <v>79</v>
      </c>
      <c r="B13" s="26" t="s">
        <v>15</v>
      </c>
      <c r="C13" s="54">
        <v>418.03960499999999</v>
      </c>
      <c r="D13" s="43"/>
      <c r="E13" s="54">
        <v>392.94913500000001</v>
      </c>
      <c r="F13" s="43"/>
      <c r="G13" s="54">
        <v>336</v>
      </c>
      <c r="H13" s="43"/>
      <c r="I13" s="54">
        <v>360</v>
      </c>
      <c r="J13" s="43"/>
      <c r="K13" s="55">
        <v>7.1428571428571397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6" s="59" customFormat="1" ht="9.9499999999999993" customHeight="1" x14ac:dyDescent="0.2">
      <c r="A14" s="32" t="s">
        <v>17</v>
      </c>
      <c r="B14" s="25" t="s">
        <v>4</v>
      </c>
      <c r="C14" s="56">
        <v>91.209421608515882</v>
      </c>
      <c r="D14" s="56"/>
      <c r="E14" s="56">
        <v>91.8295962616629</v>
      </c>
      <c r="F14" s="123"/>
      <c r="G14" s="56">
        <v>95.358042461317012</v>
      </c>
      <c r="H14" s="56"/>
      <c r="I14" s="56">
        <v>98.02731411229135</v>
      </c>
      <c r="J14" s="123"/>
      <c r="K14" s="51">
        <v>2.7992097803991367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6" ht="9.9499999999999993" customHeight="1" x14ac:dyDescent="0.2">
      <c r="A15" s="32" t="s">
        <v>18</v>
      </c>
      <c r="B15" s="25" t="s">
        <v>19</v>
      </c>
      <c r="C15" s="50">
        <v>97081.014176137847</v>
      </c>
      <c r="D15" s="34"/>
      <c r="E15" s="50">
        <v>99747.683719426845</v>
      </c>
      <c r="F15" s="43"/>
      <c r="G15" s="50">
        <v>95462</v>
      </c>
      <c r="H15" s="34"/>
      <c r="I15" s="50">
        <v>103693</v>
      </c>
      <c r="J15" s="43"/>
      <c r="K15" s="51">
        <v>8.6222790220192422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6" ht="9.9499999999999993" customHeight="1" x14ac:dyDescent="0.2">
      <c r="A16" s="32" t="s">
        <v>20</v>
      </c>
      <c r="B16" s="25" t="s">
        <v>19</v>
      </c>
      <c r="C16" s="50">
        <v>93453.182400797596</v>
      </c>
      <c r="D16" s="34"/>
      <c r="E16" s="50">
        <v>95975.155978053386</v>
      </c>
      <c r="F16" s="43"/>
      <c r="G16" s="50">
        <v>89583</v>
      </c>
      <c r="H16" s="34"/>
      <c r="I16" s="50">
        <v>98415</v>
      </c>
      <c r="J16" s="43"/>
      <c r="K16" s="51">
        <v>9.8590134288871756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9.9499999999999993" customHeight="1" x14ac:dyDescent="0.2">
      <c r="A17" s="40" t="s">
        <v>78</v>
      </c>
      <c r="B17" s="26" t="s">
        <v>19</v>
      </c>
      <c r="C17" s="54">
        <v>73497.386082206081</v>
      </c>
      <c r="D17" s="43"/>
      <c r="E17" s="54">
        <v>78381.668722474147</v>
      </c>
      <c r="F17" s="43"/>
      <c r="G17" s="54">
        <v>72812</v>
      </c>
      <c r="H17" s="43"/>
      <c r="I17" s="54">
        <v>79177</v>
      </c>
      <c r="J17" s="43"/>
      <c r="K17" s="55">
        <v>8.7416909300664702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9.9499999999999993" customHeight="1" x14ac:dyDescent="0.2">
      <c r="A18" s="40" t="s">
        <v>79</v>
      </c>
      <c r="B18" s="26" t="s">
        <v>19</v>
      </c>
      <c r="C18" s="54">
        <v>19955.796318591507</v>
      </c>
      <c r="D18" s="43"/>
      <c r="E18" s="54">
        <v>17593.487255579243</v>
      </c>
      <c r="F18" s="43"/>
      <c r="G18" s="54">
        <v>16771</v>
      </c>
      <c r="H18" s="43"/>
      <c r="I18" s="54">
        <v>19237</v>
      </c>
      <c r="J18" s="43" t="s">
        <v>9</v>
      </c>
      <c r="K18" s="55">
        <v>14.703953252638492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9.9499999999999993" customHeight="1" x14ac:dyDescent="0.2">
      <c r="A19" s="32" t="s">
        <v>21</v>
      </c>
      <c r="B19" s="25" t="s">
        <v>4</v>
      </c>
      <c r="C19" s="56">
        <v>96.263088301943228</v>
      </c>
      <c r="D19" s="56"/>
      <c r="E19" s="56">
        <v>96.217929478959192</v>
      </c>
      <c r="F19" s="34"/>
      <c r="G19" s="56">
        <v>93.841528566340543</v>
      </c>
      <c r="H19" s="56"/>
      <c r="I19" s="56">
        <v>94.909974636667854</v>
      </c>
      <c r="J19" s="34"/>
      <c r="K19" s="51">
        <v>1.1385642227385251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9.9499999999999993" customHeight="1" x14ac:dyDescent="0.2">
      <c r="A20" s="32" t="s">
        <v>22</v>
      </c>
      <c r="B20" s="25" t="s">
        <v>23</v>
      </c>
      <c r="C20" s="56">
        <v>37.778392303039567</v>
      </c>
      <c r="D20" s="56"/>
      <c r="E20" s="56">
        <v>37.48780008050268</v>
      </c>
      <c r="F20" s="34"/>
      <c r="G20" s="56">
        <v>36.023396226415095</v>
      </c>
      <c r="H20" s="56"/>
      <c r="I20" s="56">
        <v>40.128869969040245</v>
      </c>
      <c r="J20" s="34"/>
      <c r="K20" s="51">
        <v>11.396687077535205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9.9499999999999993" customHeight="1" x14ac:dyDescent="0.2">
      <c r="A21" s="61" t="s">
        <v>24</v>
      </c>
      <c r="B21" s="62" t="s">
        <v>25</v>
      </c>
      <c r="C21" s="63">
        <v>32477</v>
      </c>
      <c r="D21" s="34"/>
      <c r="E21" s="63">
        <v>32160</v>
      </c>
      <c r="F21" s="43"/>
      <c r="G21" s="63">
        <v>31524</v>
      </c>
      <c r="H21" s="34" t="s">
        <v>51</v>
      </c>
      <c r="I21" s="63">
        <v>36560</v>
      </c>
      <c r="J21" s="43"/>
      <c r="K21" s="51">
        <v>15.97513005963711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9.9499999999999993" customHeight="1" x14ac:dyDescent="0.2">
      <c r="A22" s="40" t="s">
        <v>78</v>
      </c>
      <c r="B22" s="65" t="s">
        <v>25</v>
      </c>
      <c r="C22" s="42">
        <v>29677</v>
      </c>
      <c r="D22" s="43"/>
      <c r="E22" s="42">
        <v>29174</v>
      </c>
      <c r="F22" s="43"/>
      <c r="G22" s="42">
        <v>29221</v>
      </c>
      <c r="H22" s="43"/>
      <c r="I22" s="42">
        <v>33806</v>
      </c>
      <c r="J22" s="43"/>
      <c r="K22" s="55">
        <v>15.690770336401894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9.9499999999999993" customHeight="1" x14ac:dyDescent="0.2">
      <c r="A23" s="40" t="s">
        <v>79</v>
      </c>
      <c r="B23" s="65" t="s">
        <v>25</v>
      </c>
      <c r="C23" s="42">
        <v>2800</v>
      </c>
      <c r="D23" s="43"/>
      <c r="E23" s="42">
        <v>2986</v>
      </c>
      <c r="F23" s="43"/>
      <c r="G23" s="42">
        <v>2303</v>
      </c>
      <c r="H23" s="43"/>
      <c r="I23" s="42">
        <v>2754</v>
      </c>
      <c r="J23" s="43"/>
      <c r="K23" s="55">
        <v>19.583152409900141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9.9499999999999993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9.9499999999999993" customHeight="1" x14ac:dyDescent="0.2">
      <c r="A25" s="40" t="s">
        <v>78</v>
      </c>
      <c r="B25" s="65" t="s">
        <v>25</v>
      </c>
      <c r="C25" s="114">
        <v>680.46400000000006</v>
      </c>
      <c r="D25" s="43"/>
      <c r="E25" s="42">
        <v>1320.7282</v>
      </c>
      <c r="F25" s="43"/>
      <c r="G25" s="42">
        <v>444.31585999999999</v>
      </c>
      <c r="H25" s="43"/>
      <c r="I25" s="42">
        <v>368.92099000000002</v>
      </c>
      <c r="J25" s="43"/>
      <c r="K25" s="55">
        <v>-16.968755065371731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2" customHeight="1" x14ac:dyDescent="0.2">
      <c r="A26" s="67" t="s">
        <v>80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57"/>
      <c r="T26" s="57"/>
      <c r="U26" s="57"/>
    </row>
    <row r="27" spans="1:21" ht="9.9499999999999993" customHeight="1" x14ac:dyDescent="0.2">
      <c r="A27" s="85" t="s">
        <v>81</v>
      </c>
      <c r="B27" s="26" t="s">
        <v>19</v>
      </c>
      <c r="C27" s="42" t="s">
        <v>56</v>
      </c>
      <c r="D27" s="124"/>
      <c r="E27" s="42" t="s">
        <v>56</v>
      </c>
      <c r="F27" s="124"/>
      <c r="G27" s="42" t="s">
        <v>56</v>
      </c>
      <c r="H27" s="124"/>
      <c r="I27" s="42" t="s">
        <v>56</v>
      </c>
      <c r="J27" s="124"/>
      <c r="K27" s="55" t="s">
        <v>13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9.9499999999999993" customHeight="1" x14ac:dyDescent="0.2">
      <c r="A28" s="85" t="s">
        <v>82</v>
      </c>
      <c r="B28" s="26" t="s">
        <v>19</v>
      </c>
      <c r="C28" s="42">
        <v>15232</v>
      </c>
      <c r="D28" s="43"/>
      <c r="E28" s="42">
        <v>14875</v>
      </c>
      <c r="F28" s="43"/>
      <c r="G28" s="42">
        <v>16488</v>
      </c>
      <c r="H28" s="43"/>
      <c r="I28" s="42">
        <v>18425</v>
      </c>
      <c r="J28" s="43"/>
      <c r="K28" s="55">
        <v>11.747937894226101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9.9499999999999993" customHeight="1" x14ac:dyDescent="0.2">
      <c r="A29" s="85" t="s">
        <v>83</v>
      </c>
      <c r="B29" s="26" t="s">
        <v>19</v>
      </c>
      <c r="C29" s="42">
        <v>11329</v>
      </c>
      <c r="D29" s="43"/>
      <c r="E29" s="42">
        <v>10448</v>
      </c>
      <c r="F29" s="43"/>
      <c r="G29" s="42">
        <v>10491</v>
      </c>
      <c r="H29" s="43"/>
      <c r="I29" s="42" t="s">
        <v>56</v>
      </c>
      <c r="J29" s="43"/>
      <c r="K29" s="26" t="s">
        <v>13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9.9499999999999993" customHeight="1" x14ac:dyDescent="0.2">
      <c r="A30" s="85" t="s">
        <v>84</v>
      </c>
      <c r="B30" s="26" t="s">
        <v>19</v>
      </c>
      <c r="C30" s="42">
        <v>3770</v>
      </c>
      <c r="D30" s="43"/>
      <c r="E30" s="42">
        <v>8257</v>
      </c>
      <c r="F30" s="43"/>
      <c r="G30" s="42">
        <v>6127</v>
      </c>
      <c r="H30" s="43"/>
      <c r="I30" s="42">
        <v>4990</v>
      </c>
      <c r="J30" s="43"/>
      <c r="K30" s="55">
        <v>-18.557205810347643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9.9499999999999993" customHeight="1" x14ac:dyDescent="0.2">
      <c r="A31" s="85" t="s">
        <v>85</v>
      </c>
      <c r="B31" s="26" t="s">
        <v>19</v>
      </c>
      <c r="C31" s="42">
        <v>879</v>
      </c>
      <c r="D31" s="43"/>
      <c r="E31" s="42">
        <v>5504</v>
      </c>
      <c r="F31" s="43"/>
      <c r="G31" s="42">
        <v>3459</v>
      </c>
      <c r="H31" s="43"/>
      <c r="I31" s="42">
        <v>2027</v>
      </c>
      <c r="J31" s="43"/>
      <c r="K31" s="55">
        <v>-41.399248337669846</v>
      </c>
      <c r="L31" s="45"/>
      <c r="M31" s="45"/>
      <c r="N31" s="68"/>
      <c r="O31" s="45"/>
      <c r="P31" s="68"/>
      <c r="Q31" s="45"/>
      <c r="R31" s="46"/>
      <c r="S31" s="57"/>
      <c r="T31" s="57"/>
      <c r="U31" s="57"/>
    </row>
    <row r="32" spans="1:21" ht="9.9499999999999993" customHeight="1" x14ac:dyDescent="0.2">
      <c r="A32" s="85" t="s">
        <v>86</v>
      </c>
      <c r="B32" s="26" t="s">
        <v>19</v>
      </c>
      <c r="C32" s="42" t="s">
        <v>12</v>
      </c>
      <c r="D32" s="43"/>
      <c r="E32" s="42">
        <v>1814</v>
      </c>
      <c r="F32" s="43"/>
      <c r="G32" s="42">
        <v>2024</v>
      </c>
      <c r="H32" s="43"/>
      <c r="I32" s="42">
        <v>1026</v>
      </c>
      <c r="J32" s="43"/>
      <c r="K32" s="55">
        <v>-49.308300395256921</v>
      </c>
      <c r="L32" s="45"/>
      <c r="M32" s="45"/>
      <c r="N32" s="68"/>
      <c r="O32" s="45"/>
      <c r="P32" s="68"/>
      <c r="Q32" s="45"/>
      <c r="R32" s="46"/>
      <c r="S32" s="57"/>
      <c r="T32" s="57"/>
      <c r="U32" s="57"/>
    </row>
    <row r="33" spans="1:21" ht="9.9499999999999993" customHeight="1" x14ac:dyDescent="0.2">
      <c r="A33" s="85" t="s">
        <v>87</v>
      </c>
      <c r="B33" s="26" t="s">
        <v>19</v>
      </c>
      <c r="C33" s="42" t="s">
        <v>12</v>
      </c>
      <c r="D33" s="43"/>
      <c r="E33" s="42">
        <v>417</v>
      </c>
      <c r="F33" s="43" t="s">
        <v>51</v>
      </c>
      <c r="G33" s="42">
        <v>283</v>
      </c>
      <c r="H33" s="43"/>
      <c r="I33" s="42">
        <v>128</v>
      </c>
      <c r="J33" s="43"/>
      <c r="K33" s="55">
        <v>-54.770318021201412</v>
      </c>
      <c r="L33" s="45"/>
      <c r="M33" s="45"/>
      <c r="N33" s="68"/>
      <c r="O33" s="45"/>
      <c r="P33" s="68"/>
      <c r="Q33" s="45"/>
      <c r="R33" s="46"/>
      <c r="S33" s="57"/>
      <c r="T33" s="57"/>
      <c r="U33" s="57"/>
    </row>
    <row r="34" spans="1:21" ht="9.9499999999999993" customHeight="1" x14ac:dyDescent="0.2">
      <c r="A34" s="85" t="s">
        <v>88</v>
      </c>
      <c r="B34" s="26" t="s">
        <v>19</v>
      </c>
      <c r="C34" s="42" t="s">
        <v>56</v>
      </c>
      <c r="D34" s="43"/>
      <c r="E34" s="42">
        <v>36</v>
      </c>
      <c r="F34" s="43" t="s">
        <v>51</v>
      </c>
      <c r="G34" s="42">
        <v>142</v>
      </c>
      <c r="H34" s="43"/>
      <c r="I34" s="42">
        <v>71</v>
      </c>
      <c r="J34" s="43"/>
      <c r="K34" s="55">
        <v>-50</v>
      </c>
      <c r="L34" s="45"/>
      <c r="M34" s="45"/>
      <c r="N34" s="68"/>
      <c r="O34" s="45"/>
      <c r="P34" s="68"/>
      <c r="Q34" s="45"/>
      <c r="R34" s="46"/>
      <c r="S34" s="57"/>
      <c r="T34" s="57"/>
      <c r="U34" s="57"/>
    </row>
    <row r="35" spans="1:21" s="31" customFormat="1" ht="12" customHeight="1" x14ac:dyDescent="0.2">
      <c r="A35" s="67" t="s">
        <v>89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ht="9.9499999999999993" customHeight="1" x14ac:dyDescent="0.2">
      <c r="A36" s="69" t="s">
        <v>29</v>
      </c>
      <c r="B36" s="26" t="s">
        <v>30</v>
      </c>
      <c r="C36" s="70">
        <v>13.31</v>
      </c>
      <c r="D36" s="43"/>
      <c r="E36" s="70">
        <v>16.98</v>
      </c>
      <c r="F36" s="43"/>
      <c r="G36" s="70">
        <v>12.94</v>
      </c>
      <c r="H36" s="43"/>
      <c r="I36" s="70">
        <v>16.649999999999999</v>
      </c>
      <c r="J36" s="43"/>
      <c r="K36" s="55">
        <v>28.670788253477575</v>
      </c>
      <c r="L36" s="45"/>
      <c r="M36" s="45"/>
      <c r="N36" s="68"/>
      <c r="O36" s="45"/>
      <c r="P36" s="68"/>
      <c r="Q36" s="45"/>
      <c r="R36" s="46"/>
      <c r="S36" s="57"/>
      <c r="T36" s="57"/>
      <c r="U36" s="57"/>
    </row>
    <row r="37" spans="1:21" ht="9.9499999999999993" customHeight="1" x14ac:dyDescent="0.2">
      <c r="A37" s="69" t="s">
        <v>31</v>
      </c>
      <c r="B37" s="26" t="s">
        <v>30</v>
      </c>
      <c r="C37" s="70">
        <v>12.74</v>
      </c>
      <c r="D37" s="43"/>
      <c r="E37" s="70">
        <v>16.170000000000002</v>
      </c>
      <c r="F37" s="43"/>
      <c r="G37" s="70">
        <v>12.39</v>
      </c>
      <c r="H37" s="43"/>
      <c r="I37" s="70">
        <v>9</v>
      </c>
      <c r="J37" s="43"/>
      <c r="K37" s="55">
        <v>-27.360774818401946</v>
      </c>
      <c r="L37" s="45"/>
      <c r="M37" s="45"/>
      <c r="N37" s="68"/>
      <c r="O37" s="45"/>
      <c r="P37" s="68"/>
      <c r="Q37" s="45"/>
      <c r="R37" s="46"/>
      <c r="S37" s="57"/>
      <c r="T37" s="57"/>
      <c r="U37" s="57"/>
    </row>
    <row r="38" spans="1:21" ht="9.9499999999999993" customHeight="1" x14ac:dyDescent="0.2">
      <c r="A38" s="69" t="s">
        <v>32</v>
      </c>
      <c r="B38" s="26" t="s">
        <v>30</v>
      </c>
      <c r="C38" s="70">
        <v>13.87</v>
      </c>
      <c r="D38" s="43"/>
      <c r="E38" s="70">
        <v>17.78</v>
      </c>
      <c r="F38" s="43"/>
      <c r="G38" s="70">
        <v>13.5</v>
      </c>
      <c r="H38" s="43"/>
      <c r="I38" s="70">
        <v>22</v>
      </c>
      <c r="J38" s="43"/>
      <c r="K38" s="55">
        <v>62.962962962962955</v>
      </c>
      <c r="L38" s="45"/>
      <c r="M38" s="45"/>
      <c r="N38" s="68"/>
      <c r="O38" s="45"/>
      <c r="P38" s="68"/>
      <c r="Q38" s="45"/>
      <c r="R38" s="46"/>
      <c r="S38" s="57"/>
      <c r="T38" s="57"/>
      <c r="U38" s="57"/>
    </row>
    <row r="39" spans="1:21" ht="12" customHeight="1" x14ac:dyDescent="0.2">
      <c r="A39" s="71" t="s">
        <v>33</v>
      </c>
      <c r="B39" s="26"/>
      <c r="C39" s="42"/>
      <c r="D39" s="43"/>
      <c r="E39" s="42"/>
      <c r="F39" s="43"/>
      <c r="G39" s="42"/>
      <c r="H39" s="43"/>
      <c r="I39" s="42"/>
      <c r="J39" s="43"/>
      <c r="K39" s="51"/>
      <c r="L39" s="36"/>
      <c r="M39" s="36"/>
      <c r="N39" s="71"/>
      <c r="O39" s="125"/>
      <c r="P39" s="71"/>
      <c r="Q39" s="125"/>
      <c r="R39" s="72"/>
      <c r="S39" s="58"/>
      <c r="T39" s="58"/>
      <c r="U39" s="58"/>
    </row>
    <row r="40" spans="1:21" ht="9.9499999999999993" customHeight="1" x14ac:dyDescent="0.2">
      <c r="A40" s="69" t="s">
        <v>78</v>
      </c>
      <c r="B40" s="26" t="s">
        <v>34</v>
      </c>
      <c r="C40" s="70">
        <v>8.02</v>
      </c>
      <c r="D40" s="74"/>
      <c r="E40" s="70">
        <v>8.5</v>
      </c>
      <c r="F40" s="74"/>
      <c r="G40" s="70">
        <v>8.82</v>
      </c>
      <c r="H40" s="74"/>
      <c r="I40" s="70">
        <v>7.22</v>
      </c>
      <c r="J40" s="43"/>
      <c r="K40" s="55">
        <v>-18.140589569161001</v>
      </c>
      <c r="L40" s="36"/>
      <c r="M40" s="36"/>
      <c r="N40" s="71"/>
      <c r="O40" s="125"/>
      <c r="P40" s="71"/>
      <c r="Q40" s="125"/>
      <c r="R40" s="72"/>
      <c r="S40" s="58"/>
      <c r="T40" s="58"/>
      <c r="U40" s="58"/>
    </row>
    <row r="41" spans="1:21" ht="9.9499999999999993" customHeight="1" x14ac:dyDescent="0.2">
      <c r="A41" s="69" t="s">
        <v>90</v>
      </c>
      <c r="B41" s="26" t="s">
        <v>34</v>
      </c>
      <c r="C41" s="70">
        <v>0.21</v>
      </c>
      <c r="D41" s="74"/>
      <c r="E41" s="70">
        <v>0.21</v>
      </c>
      <c r="F41" s="74"/>
      <c r="G41" s="70">
        <v>0.2</v>
      </c>
      <c r="H41" s="74"/>
      <c r="I41" s="70">
        <v>0.17</v>
      </c>
      <c r="J41" s="43"/>
      <c r="K41" s="55">
        <v>-15.000000000000002</v>
      </c>
      <c r="L41" s="36"/>
      <c r="M41" s="36"/>
      <c r="N41" s="71"/>
      <c r="O41" s="125"/>
      <c r="P41" s="71"/>
      <c r="Q41" s="125"/>
      <c r="R41" s="72"/>
      <c r="S41" s="58"/>
      <c r="T41" s="58"/>
      <c r="U41" s="58"/>
    </row>
    <row r="42" spans="1:21" ht="9.9499999999999993" customHeight="1" x14ac:dyDescent="0.2">
      <c r="A42" s="69" t="s">
        <v>91</v>
      </c>
      <c r="B42" s="26" t="s">
        <v>34</v>
      </c>
      <c r="C42" s="70">
        <v>2.3199999999999998</v>
      </c>
      <c r="D42" s="74"/>
      <c r="E42" s="70">
        <v>2.34</v>
      </c>
      <c r="F42" s="74"/>
      <c r="G42" s="70">
        <v>2.2200000000000002</v>
      </c>
      <c r="H42" s="74"/>
      <c r="I42" s="70">
        <v>1.93</v>
      </c>
      <c r="J42" s="43"/>
      <c r="K42" s="55">
        <v>-13.063063063063074</v>
      </c>
      <c r="L42" s="36"/>
      <c r="M42" s="36"/>
      <c r="N42" s="71"/>
      <c r="O42" s="125"/>
      <c r="P42" s="71"/>
      <c r="Q42" s="125"/>
      <c r="R42" s="72"/>
      <c r="S42" s="58"/>
      <c r="T42" s="58"/>
      <c r="U42" s="58"/>
    </row>
    <row r="43" spans="1:21" s="31" customFormat="1" ht="12" customHeight="1" x14ac:dyDescent="0.2">
      <c r="A43" s="67" t="s">
        <v>36</v>
      </c>
      <c r="B43" s="65"/>
      <c r="C43" s="42"/>
      <c r="D43" s="43"/>
      <c r="E43" s="42"/>
      <c r="F43" s="43"/>
      <c r="G43" s="42"/>
      <c r="H43" s="43"/>
      <c r="I43" s="42"/>
      <c r="J43" s="43"/>
      <c r="K43" s="51"/>
      <c r="L43" s="45"/>
      <c r="M43" s="45"/>
      <c r="N43" s="68"/>
      <c r="O43" s="45"/>
      <c r="P43" s="68"/>
      <c r="Q43" s="45"/>
      <c r="R43" s="46"/>
      <c r="S43" s="30"/>
      <c r="T43" s="30"/>
      <c r="U43" s="30"/>
    </row>
    <row r="44" spans="1:21" s="83" customFormat="1" ht="9.9499999999999993" customHeight="1" x14ac:dyDescent="0.2">
      <c r="A44" s="48" t="s">
        <v>92</v>
      </c>
      <c r="B44" s="25" t="s">
        <v>25</v>
      </c>
      <c r="C44" s="33">
        <v>7836.2290000000003</v>
      </c>
      <c r="D44" s="33"/>
      <c r="E44" s="33">
        <v>12413.285</v>
      </c>
      <c r="F44" s="34"/>
      <c r="G44" s="33">
        <v>11154.652</v>
      </c>
      <c r="H44" s="33"/>
      <c r="I44" s="33">
        <v>13082.207</v>
      </c>
      <c r="J44" s="34"/>
      <c r="K44" s="51">
        <v>17.280279115834361</v>
      </c>
      <c r="L44" s="36"/>
      <c r="M44" s="36"/>
      <c r="N44" s="64"/>
      <c r="O44" s="36"/>
      <c r="P44" s="64"/>
      <c r="Q44" s="36"/>
      <c r="R44" s="38"/>
      <c r="S44" s="24"/>
      <c r="T44" s="24"/>
      <c r="U44" s="24"/>
    </row>
    <row r="45" spans="1:21" s="31" customFormat="1" ht="9.9499999999999993" customHeight="1" x14ac:dyDescent="0.2">
      <c r="A45" s="40" t="s">
        <v>78</v>
      </c>
      <c r="B45" s="65" t="s">
        <v>25</v>
      </c>
      <c r="C45" s="42">
        <v>7836.2290000000003</v>
      </c>
      <c r="D45" s="43"/>
      <c r="E45" s="42">
        <v>12413.285</v>
      </c>
      <c r="F45" s="43"/>
      <c r="G45" s="42">
        <v>11154.652</v>
      </c>
      <c r="H45" s="47"/>
      <c r="I45" s="42">
        <v>13082.207</v>
      </c>
      <c r="J45" s="43"/>
      <c r="K45" s="55">
        <v>17.280279115834361</v>
      </c>
      <c r="L45" s="45"/>
      <c r="M45" s="45"/>
      <c r="N45" s="68"/>
      <c r="O45" s="45"/>
      <c r="P45" s="68"/>
      <c r="Q45" s="45"/>
      <c r="R45" s="46"/>
      <c r="S45" s="30"/>
      <c r="T45" s="30"/>
      <c r="U45" s="30"/>
    </row>
    <row r="46" spans="1:21" s="31" customFormat="1" ht="9.9499999999999993" customHeight="1" x14ac:dyDescent="0.2">
      <c r="A46" s="40" t="s">
        <v>93</v>
      </c>
      <c r="B46" s="65" t="s">
        <v>25</v>
      </c>
      <c r="C46" s="42" t="s">
        <v>12</v>
      </c>
      <c r="D46" s="43"/>
      <c r="E46" s="42" t="s">
        <v>12</v>
      </c>
      <c r="F46" s="43"/>
      <c r="G46" s="42" t="s">
        <v>12</v>
      </c>
      <c r="H46" s="43"/>
      <c r="I46" s="42" t="s">
        <v>12</v>
      </c>
      <c r="J46" s="43"/>
      <c r="K46" s="55" t="s">
        <v>13</v>
      </c>
      <c r="L46" s="45"/>
      <c r="M46" s="45"/>
      <c r="N46" s="68"/>
      <c r="O46" s="45"/>
      <c r="P46" s="68"/>
      <c r="Q46" s="45"/>
      <c r="R46" s="46"/>
      <c r="S46" s="30"/>
      <c r="T46" s="30"/>
      <c r="U46" s="30"/>
    </row>
    <row r="47" spans="1:21" s="83" customFormat="1" ht="9.9499999999999993" customHeight="1" x14ac:dyDescent="0.2">
      <c r="A47" s="48" t="s">
        <v>94</v>
      </c>
      <c r="B47" s="25" t="s">
        <v>25</v>
      </c>
      <c r="C47" s="33">
        <v>4512.1270000000004</v>
      </c>
      <c r="D47" s="34" t="s">
        <v>51</v>
      </c>
      <c r="E47" s="33">
        <v>8803.5990000000002</v>
      </c>
      <c r="F47" s="34" t="s">
        <v>51</v>
      </c>
      <c r="G47" s="33">
        <v>6194.8579999999993</v>
      </c>
      <c r="H47" s="33"/>
      <c r="I47" s="33">
        <v>5845.0499999999993</v>
      </c>
      <c r="J47" s="34"/>
      <c r="K47" s="51">
        <v>-5.646747673635133</v>
      </c>
      <c r="L47" s="36"/>
      <c r="M47" s="36"/>
      <c r="N47" s="64"/>
      <c r="O47" s="36"/>
      <c r="P47" s="64"/>
      <c r="Q47" s="36"/>
      <c r="R47" s="38"/>
      <c r="S47" s="24"/>
      <c r="T47" s="24"/>
      <c r="U47" s="24"/>
    </row>
    <row r="48" spans="1:21" s="31" customFormat="1" ht="9.9499999999999993" customHeight="1" x14ac:dyDescent="0.2">
      <c r="A48" s="40" t="s">
        <v>78</v>
      </c>
      <c r="B48" s="65" t="s">
        <v>25</v>
      </c>
      <c r="C48" s="42">
        <v>3242.683</v>
      </c>
      <c r="D48" s="43"/>
      <c r="E48" s="42">
        <v>7494.4139999999998</v>
      </c>
      <c r="F48" s="43"/>
      <c r="G48" s="42">
        <v>4751.9979999999996</v>
      </c>
      <c r="H48" s="47"/>
      <c r="I48" s="42">
        <v>4351.2389999999996</v>
      </c>
      <c r="J48" s="43"/>
      <c r="K48" s="55">
        <v>-8.4334841891768431</v>
      </c>
      <c r="L48" s="28"/>
      <c r="M48" s="28"/>
      <c r="N48" s="68"/>
      <c r="O48" s="28"/>
      <c r="P48" s="68"/>
      <c r="Q48" s="28"/>
      <c r="R48" s="46"/>
      <c r="S48" s="30"/>
      <c r="T48" s="30"/>
      <c r="U48" s="30"/>
    </row>
    <row r="49" spans="1:21" s="31" customFormat="1" ht="9.9499999999999993" customHeight="1" x14ac:dyDescent="0.2">
      <c r="A49" s="52" t="s">
        <v>95</v>
      </c>
      <c r="B49" s="65" t="s">
        <v>25</v>
      </c>
      <c r="C49" s="42">
        <v>1269.444</v>
      </c>
      <c r="D49" s="43" t="s">
        <v>51</v>
      </c>
      <c r="E49" s="42">
        <v>1309.1849999999999</v>
      </c>
      <c r="F49" s="43" t="s">
        <v>51</v>
      </c>
      <c r="G49" s="42">
        <v>1442.86</v>
      </c>
      <c r="H49" s="47"/>
      <c r="I49" s="42">
        <v>1493.8109999999999</v>
      </c>
      <c r="J49" s="43"/>
      <c r="K49" s="55">
        <v>3.5312504331674655</v>
      </c>
      <c r="L49" s="28"/>
      <c r="M49" s="28"/>
      <c r="N49" s="68"/>
      <c r="O49" s="28"/>
      <c r="P49" s="68"/>
      <c r="Q49" s="28"/>
      <c r="R49" s="46"/>
      <c r="S49" s="30"/>
      <c r="T49" s="30"/>
      <c r="U49" s="30"/>
    </row>
    <row r="50" spans="1:21" s="83" customFormat="1" ht="9.9499999999999993" customHeight="1" x14ac:dyDescent="0.2">
      <c r="A50" s="48" t="s">
        <v>40</v>
      </c>
      <c r="B50" s="25" t="s">
        <v>25</v>
      </c>
      <c r="C50" s="33">
        <v>3324.1019999999999</v>
      </c>
      <c r="D50" s="34" t="s">
        <v>51</v>
      </c>
      <c r="E50" s="33">
        <v>3609.6859999999997</v>
      </c>
      <c r="F50" s="34" t="s">
        <v>51</v>
      </c>
      <c r="G50" s="33">
        <v>4959.7940000000008</v>
      </c>
      <c r="H50" s="33"/>
      <c r="I50" s="33">
        <v>7237.1570000000011</v>
      </c>
      <c r="J50" s="34"/>
      <c r="K50" s="81">
        <v>45.916483628150687</v>
      </c>
      <c r="L50" s="82"/>
      <c r="M50" s="82"/>
      <c r="N50" s="64"/>
      <c r="O50" s="82"/>
      <c r="P50" s="64"/>
      <c r="Q50" s="82"/>
      <c r="R50" s="38"/>
      <c r="S50" s="24"/>
      <c r="T50" s="24"/>
      <c r="U50" s="24"/>
    </row>
    <row r="51" spans="1:21" ht="12" customHeight="1" x14ac:dyDescent="0.2">
      <c r="A51" s="67" t="s">
        <v>41</v>
      </c>
      <c r="B51" s="84"/>
      <c r="C51" s="42"/>
      <c r="D51" s="43"/>
      <c r="E51" s="42"/>
      <c r="F51" s="43"/>
      <c r="G51" s="42"/>
      <c r="H51" s="43"/>
      <c r="I51" s="42"/>
      <c r="J51" s="43"/>
      <c r="K51" s="51"/>
    </row>
    <row r="52" spans="1:21" ht="9.9499999999999993" customHeight="1" x14ac:dyDescent="0.2">
      <c r="A52" s="69" t="s">
        <v>54</v>
      </c>
      <c r="B52" s="26" t="s">
        <v>15</v>
      </c>
      <c r="C52" s="42">
        <v>3401</v>
      </c>
      <c r="D52" s="43"/>
      <c r="E52" s="42">
        <v>3664</v>
      </c>
      <c r="F52" s="43"/>
      <c r="G52" s="42">
        <v>3686</v>
      </c>
      <c r="H52" s="43"/>
      <c r="I52" s="42">
        <v>3397</v>
      </c>
      <c r="J52" s="43"/>
      <c r="K52" s="55">
        <v>-7.8404774823657046</v>
      </c>
    </row>
    <row r="53" spans="1:21" ht="9.9499999999999993" customHeight="1" x14ac:dyDescent="0.2">
      <c r="A53" s="69" t="s">
        <v>16</v>
      </c>
      <c r="B53" s="26" t="s">
        <v>15</v>
      </c>
      <c r="C53" s="42">
        <v>3399</v>
      </c>
      <c r="D53" s="43"/>
      <c r="E53" s="42">
        <v>3634</v>
      </c>
      <c r="F53" s="43"/>
      <c r="G53" s="42">
        <v>3683</v>
      </c>
      <c r="H53" s="43"/>
      <c r="I53" s="42">
        <v>3175</v>
      </c>
      <c r="J53" s="43"/>
      <c r="K53" s="55">
        <v>-13.793103448275868</v>
      </c>
    </row>
    <row r="54" spans="1:21" s="59" customFormat="1" ht="9.9499999999999993" customHeight="1" x14ac:dyDescent="0.2">
      <c r="A54" s="32" t="s">
        <v>17</v>
      </c>
      <c r="B54" s="25" t="s">
        <v>4</v>
      </c>
      <c r="C54" s="86">
        <v>99.941193766539243</v>
      </c>
      <c r="D54" s="86"/>
      <c r="E54" s="86">
        <v>99.181222707423572</v>
      </c>
      <c r="F54" s="86"/>
      <c r="G54" s="86">
        <v>99.918610960390666</v>
      </c>
      <c r="H54" s="86"/>
      <c r="I54" s="86">
        <v>93.464821901677951</v>
      </c>
      <c r="J54" s="86"/>
      <c r="K54" s="51">
        <v>-6.4590460142316282</v>
      </c>
    </row>
    <row r="55" spans="1:21" ht="9.9499999999999993" customHeight="1" x14ac:dyDescent="0.2">
      <c r="A55" s="69" t="s">
        <v>18</v>
      </c>
      <c r="B55" s="26" t="s">
        <v>19</v>
      </c>
      <c r="C55" s="42">
        <v>225893</v>
      </c>
      <c r="D55" s="43"/>
      <c r="E55" s="42">
        <v>240760</v>
      </c>
      <c r="F55" s="43"/>
      <c r="G55" s="42">
        <v>221540</v>
      </c>
      <c r="H55" s="43"/>
      <c r="I55" s="42">
        <v>153612</v>
      </c>
      <c r="J55" s="43"/>
      <c r="K55" s="55">
        <v>-30.661731515753367</v>
      </c>
    </row>
    <row r="56" spans="1:21" ht="9.9499999999999993" customHeight="1" x14ac:dyDescent="0.2">
      <c r="A56" s="69" t="s">
        <v>20</v>
      </c>
      <c r="B56" s="26" t="s">
        <v>19</v>
      </c>
      <c r="C56" s="42">
        <v>225893</v>
      </c>
      <c r="D56" s="43"/>
      <c r="E56" s="42">
        <v>235673</v>
      </c>
      <c r="F56" s="43"/>
      <c r="G56" s="42">
        <v>221540</v>
      </c>
      <c r="H56" s="43"/>
      <c r="I56" s="42">
        <v>153612</v>
      </c>
      <c r="J56" s="43"/>
      <c r="K56" s="55">
        <v>-30.661731515753367</v>
      </c>
    </row>
    <row r="57" spans="1:21" s="59" customFormat="1" ht="9.9499999999999993" customHeight="1" x14ac:dyDescent="0.2">
      <c r="A57" s="32" t="s">
        <v>21</v>
      </c>
      <c r="B57" s="25" t="s">
        <v>4</v>
      </c>
      <c r="C57" s="86">
        <v>100</v>
      </c>
      <c r="D57" s="86"/>
      <c r="E57" s="86">
        <v>97.887107492939023</v>
      </c>
      <c r="F57" s="34"/>
      <c r="G57" s="86">
        <v>100</v>
      </c>
      <c r="H57" s="86"/>
      <c r="I57" s="86">
        <v>100</v>
      </c>
      <c r="J57" s="34"/>
      <c r="K57" s="51" t="s">
        <v>12</v>
      </c>
    </row>
    <row r="58" spans="1:21" s="59" customFormat="1" ht="9.9499999999999993" customHeight="1" x14ac:dyDescent="0.2">
      <c r="A58" s="32" t="s">
        <v>22</v>
      </c>
      <c r="B58" s="25" t="s">
        <v>23</v>
      </c>
      <c r="C58" s="86">
        <v>66.458664313033239</v>
      </c>
      <c r="D58" s="86"/>
      <c r="E58" s="86">
        <v>66.252063841496977</v>
      </c>
      <c r="F58" s="34"/>
      <c r="G58" s="86">
        <v>60.152049959272333</v>
      </c>
      <c r="H58" s="86"/>
      <c r="I58" s="86">
        <v>48.381732283464565</v>
      </c>
      <c r="J58" s="34"/>
      <c r="K58" s="51">
        <v>-19.567608558273907</v>
      </c>
    </row>
    <row r="59" spans="1:21" ht="9.9499999999999993" customHeight="1" x14ac:dyDescent="0.2">
      <c r="A59" s="69" t="s">
        <v>43</v>
      </c>
      <c r="B59" s="26" t="s">
        <v>25</v>
      </c>
      <c r="C59" s="42">
        <v>42309</v>
      </c>
      <c r="D59" s="43"/>
      <c r="E59" s="42">
        <v>37700</v>
      </c>
      <c r="F59" s="43"/>
      <c r="G59" s="42">
        <v>34484</v>
      </c>
      <c r="H59" s="43"/>
      <c r="I59" s="42">
        <v>32085</v>
      </c>
      <c r="J59" s="43"/>
      <c r="K59" s="55">
        <v>-6.9568495534160775</v>
      </c>
    </row>
    <row r="60" spans="1:21" ht="12" customHeight="1" x14ac:dyDescent="0.2">
      <c r="A60" s="67" t="s">
        <v>44</v>
      </c>
      <c r="B60" s="84"/>
      <c r="C60" s="42"/>
      <c r="D60" s="43"/>
      <c r="E60" s="42"/>
      <c r="F60" s="43"/>
      <c r="G60" s="42"/>
      <c r="H60" s="43"/>
      <c r="I60" s="42"/>
      <c r="J60" s="43"/>
      <c r="K60" s="55"/>
    </row>
    <row r="61" spans="1:21" ht="9.9499999999999993" customHeight="1" x14ac:dyDescent="0.2">
      <c r="A61" s="69" t="s">
        <v>54</v>
      </c>
      <c r="B61" s="26" t="s">
        <v>15</v>
      </c>
      <c r="C61" s="42">
        <v>8746</v>
      </c>
      <c r="D61" s="43"/>
      <c r="E61" s="42">
        <v>8772</v>
      </c>
      <c r="F61" s="43"/>
      <c r="G61" s="42">
        <v>8610</v>
      </c>
      <c r="H61" s="43"/>
      <c r="I61" s="42">
        <v>8184</v>
      </c>
      <c r="J61" s="43"/>
      <c r="K61" s="55">
        <v>-4.9477351916376255</v>
      </c>
      <c r="M61" s="50"/>
      <c r="N61" s="50"/>
      <c r="O61" s="50"/>
      <c r="P61" s="50"/>
      <c r="Q61" s="50"/>
      <c r="R61" s="50"/>
      <c r="S61" s="50"/>
    </row>
    <row r="62" spans="1:21" ht="9.9499999999999993" customHeight="1" x14ac:dyDescent="0.2">
      <c r="A62" s="69" t="s">
        <v>16</v>
      </c>
      <c r="B62" s="26" t="s">
        <v>15</v>
      </c>
      <c r="C62" s="42">
        <v>8329</v>
      </c>
      <c r="D62" s="43"/>
      <c r="E62" s="42">
        <v>8315</v>
      </c>
      <c r="F62" s="43"/>
      <c r="G62" s="42">
        <v>8449</v>
      </c>
      <c r="H62" s="43"/>
      <c r="I62" s="42">
        <v>7767</v>
      </c>
      <c r="J62" s="43"/>
      <c r="K62" s="55">
        <v>-8.0719611788377286</v>
      </c>
    </row>
    <row r="63" spans="1:21" s="59" customFormat="1" ht="9.9499999999999993" customHeight="1" x14ac:dyDescent="0.2">
      <c r="A63" s="32" t="s">
        <v>17</v>
      </c>
      <c r="B63" s="25" t="s">
        <v>4</v>
      </c>
      <c r="C63" s="86">
        <v>95.232106105648299</v>
      </c>
      <c r="D63" s="86"/>
      <c r="E63" s="86">
        <v>94.790241678066579</v>
      </c>
      <c r="F63" s="86"/>
      <c r="G63" s="86">
        <v>98.130081300813004</v>
      </c>
      <c r="H63" s="86"/>
      <c r="I63" s="86">
        <v>94.904692082111438</v>
      </c>
      <c r="J63" s="86"/>
      <c r="K63" s="51">
        <v>-3.286850653689255</v>
      </c>
    </row>
    <row r="64" spans="1:21" ht="9.9499999999999993" customHeight="1" x14ac:dyDescent="0.2">
      <c r="A64" s="69" t="s">
        <v>18</v>
      </c>
      <c r="B64" s="26" t="s">
        <v>19</v>
      </c>
      <c r="C64" s="42">
        <v>414382</v>
      </c>
      <c r="D64" s="43"/>
      <c r="E64" s="42">
        <v>421156</v>
      </c>
      <c r="F64" s="43"/>
      <c r="G64" s="42">
        <v>400795</v>
      </c>
      <c r="H64" s="43"/>
      <c r="I64" s="42">
        <v>348809</v>
      </c>
      <c r="J64" s="43"/>
      <c r="K64" s="55">
        <v>-12.970720692623416</v>
      </c>
    </row>
    <row r="65" spans="1:11" ht="9.9499999999999993" customHeight="1" x14ac:dyDescent="0.2">
      <c r="A65" s="69" t="s">
        <v>20</v>
      </c>
      <c r="B65" s="26" t="s">
        <v>19</v>
      </c>
      <c r="C65" s="42">
        <v>402150</v>
      </c>
      <c r="D65" s="43"/>
      <c r="E65" s="42">
        <v>412164</v>
      </c>
      <c r="F65" s="43"/>
      <c r="G65" s="42">
        <v>392412</v>
      </c>
      <c r="H65" s="43"/>
      <c r="I65" s="42">
        <v>337664</v>
      </c>
      <c r="J65" s="43"/>
      <c r="K65" s="55">
        <v>-13.951663048020958</v>
      </c>
    </row>
    <row r="66" spans="1:11" s="59" customFormat="1" ht="9.9499999999999993" customHeight="1" x14ac:dyDescent="0.2">
      <c r="A66" s="32" t="s">
        <v>21</v>
      </c>
      <c r="B66" s="25" t="s">
        <v>4</v>
      </c>
      <c r="C66" s="86">
        <v>97.048134330159129</v>
      </c>
      <c r="D66" s="86"/>
      <c r="E66" s="86">
        <v>97.864924161118452</v>
      </c>
      <c r="F66" s="34"/>
      <c r="G66" s="86">
        <v>97.908407041006001</v>
      </c>
      <c r="H66" s="86"/>
      <c r="I66" s="86">
        <v>96.804841618192199</v>
      </c>
      <c r="J66" s="34"/>
      <c r="K66" s="51">
        <v>-1.1271406165883291</v>
      </c>
    </row>
    <row r="67" spans="1:11" s="59" customFormat="1" ht="9.9499999999999993" customHeight="1" x14ac:dyDescent="0.2">
      <c r="A67" s="32" t="s">
        <v>22</v>
      </c>
      <c r="B67" s="25" t="s">
        <v>23</v>
      </c>
      <c r="C67" s="86">
        <v>49.751710889662625</v>
      </c>
      <c r="D67" s="86"/>
      <c r="E67" s="86">
        <v>50.650150330727598</v>
      </c>
      <c r="F67" s="34"/>
      <c r="G67" s="86">
        <v>47.436974789915965</v>
      </c>
      <c r="H67" s="86"/>
      <c r="I67" s="86">
        <v>44.909102613621734</v>
      </c>
      <c r="J67" s="34"/>
      <c r="K67" s="51">
        <v>-5.3289068021083015</v>
      </c>
    </row>
    <row r="68" spans="1:11" ht="9.9499999999999993" customHeight="1" x14ac:dyDescent="0.2">
      <c r="A68" s="69" t="s">
        <v>43</v>
      </c>
      <c r="B68" s="26" t="s">
        <v>25</v>
      </c>
      <c r="C68" s="42">
        <v>97071</v>
      </c>
      <c r="D68" s="43"/>
      <c r="E68" s="42">
        <v>95491</v>
      </c>
      <c r="F68" s="43"/>
      <c r="G68" s="42">
        <v>87567</v>
      </c>
      <c r="H68" s="43"/>
      <c r="I68" s="42">
        <v>93291</v>
      </c>
      <c r="J68" s="43"/>
      <c r="K68" s="55">
        <v>6.5367090342252299</v>
      </c>
    </row>
    <row r="69" spans="1:11" ht="0.95" customHeight="1" thickBot="1" x14ac:dyDescent="0.25">
      <c r="A69" s="88"/>
      <c r="B69" s="88"/>
      <c r="C69" s="89"/>
      <c r="D69" s="89"/>
      <c r="E69" s="89"/>
      <c r="F69" s="89"/>
      <c r="G69" s="88"/>
      <c r="H69" s="90"/>
      <c r="I69" s="88"/>
      <c r="J69" s="90"/>
      <c r="K69" s="91"/>
    </row>
    <row r="70" spans="1:11" ht="15" customHeight="1" x14ac:dyDescent="0.2">
      <c r="A70" s="126" t="s">
        <v>96</v>
      </c>
      <c r="B70" s="127"/>
      <c r="C70" s="128"/>
      <c r="D70" s="94"/>
      <c r="E70" s="94"/>
      <c r="F70" s="94"/>
      <c r="G70" s="93"/>
      <c r="H70" s="95"/>
      <c r="I70" s="93"/>
      <c r="J70" s="95"/>
      <c r="K70" s="96"/>
    </row>
    <row r="71" spans="1:11" ht="8.1" customHeight="1" x14ac:dyDescent="0.2">
      <c r="A71" s="92" t="s">
        <v>46</v>
      </c>
      <c r="B71" s="31"/>
      <c r="C71" s="47"/>
    </row>
    <row r="72" spans="1:11" ht="8.1" customHeight="1" x14ac:dyDescent="0.2">
      <c r="A72" s="92" t="s">
        <v>47</v>
      </c>
      <c r="B72" s="31"/>
      <c r="C72" s="47"/>
    </row>
    <row r="73" spans="1:11" ht="8.1" customHeight="1" x14ac:dyDescent="0.2">
      <c r="A73" s="92" t="s">
        <v>97</v>
      </c>
      <c r="B73" s="31"/>
      <c r="C73" s="47"/>
    </row>
    <row r="74" spans="1:11" ht="8.1" customHeight="1" x14ac:dyDescent="0.2">
      <c r="A74" s="92" t="s">
        <v>98</v>
      </c>
      <c r="B74" s="31"/>
      <c r="C74" s="47"/>
    </row>
    <row r="75" spans="1:11" ht="9.9499999999999993" customHeight="1" x14ac:dyDescent="0.2">
      <c r="A75" s="99" t="s">
        <v>99</v>
      </c>
      <c r="B75" s="31"/>
      <c r="C75" s="47"/>
    </row>
    <row r="76" spans="1:11" x14ac:dyDescent="0.2">
      <c r="A76" s="31"/>
      <c r="B76" s="31"/>
      <c r="C76" s="4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51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.28515625" customWidth="1"/>
    <col min="12" max="12" width="1.5703125" customWidth="1"/>
  </cols>
  <sheetData>
    <row r="1" spans="1:12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</row>
    <row r="2" spans="1:12" ht="24" customHeight="1" x14ac:dyDescent="0.2">
      <c r="A2" s="131" t="s">
        <v>100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</row>
    <row r="3" spans="1:12" ht="18" customHeight="1" thickBot="1" x14ac:dyDescent="0.25">
      <c r="A3" s="132" t="s">
        <v>101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1:12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</row>
    <row r="5" spans="1:12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</row>
    <row r="6" spans="1:12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</row>
    <row r="7" spans="1:12" ht="10.5" customHeight="1" x14ac:dyDescent="0.2">
      <c r="A7" s="32" t="s">
        <v>6</v>
      </c>
      <c r="B7" s="26" t="s">
        <v>7</v>
      </c>
      <c r="C7" s="33">
        <v>24</v>
      </c>
      <c r="D7" s="34" t="s">
        <v>51</v>
      </c>
      <c r="E7" s="33">
        <v>23</v>
      </c>
      <c r="F7" s="34" t="s">
        <v>8</v>
      </c>
      <c r="G7" s="33">
        <v>23</v>
      </c>
      <c r="H7" s="34" t="s">
        <v>9</v>
      </c>
      <c r="I7" s="33">
        <v>23</v>
      </c>
      <c r="J7" s="34" t="s">
        <v>9</v>
      </c>
      <c r="K7" s="135" t="s">
        <v>12</v>
      </c>
      <c r="L7" s="36"/>
    </row>
    <row r="8" spans="1:12" ht="10.5" customHeight="1" x14ac:dyDescent="0.2">
      <c r="A8" s="40" t="s">
        <v>102</v>
      </c>
      <c r="B8" s="26" t="s">
        <v>7</v>
      </c>
      <c r="C8" s="42">
        <v>24</v>
      </c>
      <c r="D8" s="43" t="s">
        <v>51</v>
      </c>
      <c r="E8" s="42">
        <v>23</v>
      </c>
      <c r="F8" s="43" t="s">
        <v>8</v>
      </c>
      <c r="G8" s="42">
        <v>23</v>
      </c>
      <c r="H8" s="43" t="s">
        <v>9</v>
      </c>
      <c r="I8" s="42">
        <v>23</v>
      </c>
      <c r="J8" s="43" t="s">
        <v>9</v>
      </c>
      <c r="K8" s="136" t="s">
        <v>12</v>
      </c>
      <c r="L8" s="36"/>
    </row>
    <row r="9" spans="1:12" ht="10.5" customHeight="1" x14ac:dyDescent="0.2">
      <c r="A9" s="40" t="s">
        <v>103</v>
      </c>
      <c r="B9" s="26" t="s">
        <v>7</v>
      </c>
      <c r="C9" s="26" t="s">
        <v>12</v>
      </c>
      <c r="D9" s="43"/>
      <c r="E9" s="26" t="s">
        <v>12</v>
      </c>
      <c r="F9" s="43"/>
      <c r="G9" s="26" t="s">
        <v>12</v>
      </c>
      <c r="H9" s="43"/>
      <c r="I9" s="26" t="s">
        <v>12</v>
      </c>
      <c r="J9" s="43"/>
      <c r="K9" s="26" t="s">
        <v>13</v>
      </c>
      <c r="L9" s="36"/>
    </row>
    <row r="10" spans="1:12" ht="10.5" customHeight="1" x14ac:dyDescent="0.2">
      <c r="A10" s="32" t="s">
        <v>54</v>
      </c>
      <c r="B10" s="25" t="s">
        <v>15</v>
      </c>
      <c r="C10" s="50">
        <v>623.62</v>
      </c>
      <c r="D10" s="34"/>
      <c r="E10" s="50">
        <v>495.73899999999998</v>
      </c>
      <c r="F10" s="43"/>
      <c r="G10" s="50">
        <v>425</v>
      </c>
      <c r="H10" s="34"/>
      <c r="I10" s="50">
        <v>464</v>
      </c>
      <c r="J10" s="43"/>
      <c r="K10" s="51">
        <v>9.176470588235297</v>
      </c>
      <c r="L10" s="36"/>
    </row>
    <row r="11" spans="1:12" ht="10.5" customHeight="1" x14ac:dyDescent="0.2">
      <c r="A11" s="32" t="s">
        <v>16</v>
      </c>
      <c r="B11" s="25" t="s">
        <v>15</v>
      </c>
      <c r="C11" s="50">
        <v>615.93056999999999</v>
      </c>
      <c r="D11" s="34"/>
      <c r="E11" s="50">
        <v>456.48468000000003</v>
      </c>
      <c r="F11" s="34"/>
      <c r="G11" s="50">
        <v>391</v>
      </c>
      <c r="H11" s="34"/>
      <c r="I11" s="50">
        <v>461</v>
      </c>
      <c r="J11" s="34"/>
      <c r="K11" s="51">
        <v>17.902813299232733</v>
      </c>
      <c r="L11" s="36"/>
    </row>
    <row r="12" spans="1:12" ht="10.5" customHeight="1" x14ac:dyDescent="0.2">
      <c r="A12" s="40" t="s">
        <v>102</v>
      </c>
      <c r="B12" s="26" t="s">
        <v>15</v>
      </c>
      <c r="C12" s="54">
        <v>615.93056999999999</v>
      </c>
      <c r="D12" s="43"/>
      <c r="E12" s="54">
        <v>456.48468000000003</v>
      </c>
      <c r="F12" s="43"/>
      <c r="G12" s="54">
        <v>391</v>
      </c>
      <c r="H12" s="43"/>
      <c r="I12" s="54">
        <v>461</v>
      </c>
      <c r="J12" s="43"/>
      <c r="K12" s="44">
        <v>17.902813299232733</v>
      </c>
      <c r="L12" s="45"/>
    </row>
    <row r="13" spans="1:12" ht="10.5" customHeight="1" x14ac:dyDescent="0.2">
      <c r="A13" s="40" t="s">
        <v>103</v>
      </c>
      <c r="B13" s="26" t="s">
        <v>15</v>
      </c>
      <c r="C13" s="26" t="s">
        <v>12</v>
      </c>
      <c r="D13" s="43"/>
      <c r="E13" s="26" t="s">
        <v>12</v>
      </c>
      <c r="F13" s="43"/>
      <c r="G13" s="26" t="s">
        <v>12</v>
      </c>
      <c r="H13" s="43"/>
      <c r="I13" s="26" t="s">
        <v>12</v>
      </c>
      <c r="J13" s="43"/>
      <c r="K13" s="26" t="s">
        <v>13</v>
      </c>
      <c r="L13" s="45"/>
    </row>
    <row r="14" spans="1:12" s="59" customFormat="1" ht="10.5" customHeight="1" x14ac:dyDescent="0.2">
      <c r="A14" s="32" t="s">
        <v>17</v>
      </c>
      <c r="B14" s="25" t="s">
        <v>4</v>
      </c>
      <c r="C14" s="56">
        <v>98.766968666816325</v>
      </c>
      <c r="D14" s="56"/>
      <c r="E14" s="56">
        <v>92.081655871335528</v>
      </c>
      <c r="F14" s="34"/>
      <c r="G14" s="56">
        <v>92</v>
      </c>
      <c r="H14" s="56"/>
      <c r="I14" s="56">
        <v>99.353448275862064</v>
      </c>
      <c r="J14" s="34"/>
      <c r="K14" s="51">
        <v>7.9928785607196406</v>
      </c>
      <c r="L14" s="36"/>
    </row>
    <row r="15" spans="1:12" ht="10.5" customHeight="1" x14ac:dyDescent="0.2">
      <c r="A15" s="32" t="s">
        <v>18</v>
      </c>
      <c r="B15" s="25" t="s">
        <v>19</v>
      </c>
      <c r="C15" s="50">
        <v>17490.521787586968</v>
      </c>
      <c r="D15" s="43"/>
      <c r="E15" s="50">
        <v>16720.775535679935</v>
      </c>
      <c r="F15" s="43"/>
      <c r="G15" s="50">
        <v>14864</v>
      </c>
      <c r="H15" s="43"/>
      <c r="I15" s="50">
        <v>19245</v>
      </c>
      <c r="J15" s="43"/>
      <c r="K15" s="51">
        <v>29.47389666307858</v>
      </c>
      <c r="L15" s="36"/>
    </row>
    <row r="16" spans="1:12" ht="10.5" customHeight="1" x14ac:dyDescent="0.2">
      <c r="A16" s="32" t="s">
        <v>20</v>
      </c>
      <c r="B16" s="25" t="s">
        <v>19</v>
      </c>
      <c r="C16" s="50">
        <v>17387.102727224679</v>
      </c>
      <c r="D16" s="43"/>
      <c r="E16" s="50">
        <v>16720.775535679935</v>
      </c>
      <c r="F16" s="43"/>
      <c r="G16" s="50">
        <v>14864</v>
      </c>
      <c r="H16" s="43"/>
      <c r="I16" s="50">
        <v>19245</v>
      </c>
      <c r="J16" s="43"/>
      <c r="K16" s="51">
        <v>29.47389666307858</v>
      </c>
      <c r="L16" s="36"/>
    </row>
    <row r="17" spans="1:12" ht="10.5" customHeight="1" x14ac:dyDescent="0.2">
      <c r="A17" s="40" t="s">
        <v>102</v>
      </c>
      <c r="B17" s="26" t="s">
        <v>19</v>
      </c>
      <c r="C17" s="54">
        <v>17387.102727224679</v>
      </c>
      <c r="D17" s="43"/>
      <c r="E17" s="54">
        <v>16720.775535679935</v>
      </c>
      <c r="F17" s="43"/>
      <c r="G17" s="54">
        <v>14864</v>
      </c>
      <c r="H17" s="43"/>
      <c r="I17" s="54">
        <v>19245</v>
      </c>
      <c r="J17" s="43"/>
      <c r="K17" s="55">
        <v>29.47389666307858</v>
      </c>
      <c r="L17" s="45"/>
    </row>
    <row r="18" spans="1:12" ht="10.5" customHeight="1" x14ac:dyDescent="0.2">
      <c r="A18" s="40" t="s">
        <v>103</v>
      </c>
      <c r="B18" s="26" t="s">
        <v>19</v>
      </c>
      <c r="C18" s="26" t="s">
        <v>12</v>
      </c>
      <c r="D18" s="43"/>
      <c r="E18" s="26" t="s">
        <v>12</v>
      </c>
      <c r="F18" s="43"/>
      <c r="G18" s="26" t="s">
        <v>12</v>
      </c>
      <c r="H18" s="43"/>
      <c r="I18" s="26" t="s">
        <v>12</v>
      </c>
      <c r="J18" s="43"/>
      <c r="K18" s="26" t="s">
        <v>13</v>
      </c>
      <c r="L18" s="45"/>
    </row>
    <row r="19" spans="1:12" s="59" customFormat="1" ht="10.5" customHeight="1" x14ac:dyDescent="0.2">
      <c r="A19" s="32" t="s">
        <v>21</v>
      </c>
      <c r="B19" s="25" t="s">
        <v>4</v>
      </c>
      <c r="C19" s="56">
        <v>99.408713692946066</v>
      </c>
      <c r="D19" s="56"/>
      <c r="E19" s="56">
        <v>100</v>
      </c>
      <c r="F19" s="34"/>
      <c r="G19" s="56">
        <v>100</v>
      </c>
      <c r="H19" s="56"/>
      <c r="I19" s="56">
        <v>100</v>
      </c>
      <c r="J19" s="34"/>
      <c r="K19" s="25" t="s">
        <v>12</v>
      </c>
      <c r="L19" s="36"/>
    </row>
    <row r="20" spans="1:12" s="59" customFormat="1" ht="10.5" customHeight="1" x14ac:dyDescent="0.2">
      <c r="A20" s="32" t="s">
        <v>22</v>
      </c>
      <c r="B20" s="25" t="s">
        <v>23</v>
      </c>
      <c r="C20" s="56">
        <v>28.396904845276584</v>
      </c>
      <c r="D20" s="56"/>
      <c r="E20" s="56">
        <v>36.629434170014058</v>
      </c>
      <c r="F20" s="34"/>
      <c r="G20" s="56">
        <v>38.015345268542198</v>
      </c>
      <c r="H20" s="56"/>
      <c r="I20" s="56">
        <v>41.746203904555315</v>
      </c>
      <c r="J20" s="34"/>
      <c r="K20" s="51">
        <v>9.8140858899430139</v>
      </c>
      <c r="L20" s="36"/>
    </row>
    <row r="21" spans="1:12" ht="10.5" customHeight="1" x14ac:dyDescent="0.2">
      <c r="A21" s="61" t="s">
        <v>57</v>
      </c>
      <c r="B21" s="62" t="s">
        <v>25</v>
      </c>
      <c r="C21" s="63">
        <v>9951</v>
      </c>
      <c r="D21" s="43"/>
      <c r="E21" s="63">
        <v>7831</v>
      </c>
      <c r="F21" s="43"/>
      <c r="G21" s="63">
        <v>9083</v>
      </c>
      <c r="H21" s="43"/>
      <c r="I21" s="63">
        <v>10258</v>
      </c>
      <c r="J21" s="43"/>
      <c r="K21" s="51">
        <v>12.936254541451063</v>
      </c>
      <c r="L21" s="36"/>
    </row>
    <row r="22" spans="1:12" ht="10.5" customHeight="1" x14ac:dyDescent="0.2">
      <c r="A22" s="40" t="s">
        <v>102</v>
      </c>
      <c r="B22" s="65" t="s">
        <v>25</v>
      </c>
      <c r="C22" s="42">
        <v>9951</v>
      </c>
      <c r="D22" s="43"/>
      <c r="E22" s="42">
        <v>7831</v>
      </c>
      <c r="F22" s="43"/>
      <c r="G22" s="42">
        <v>9083</v>
      </c>
      <c r="H22" s="43"/>
      <c r="I22" s="42">
        <v>10258</v>
      </c>
      <c r="J22" s="43"/>
      <c r="K22" s="55">
        <v>12.936254541451063</v>
      </c>
      <c r="L22" s="45"/>
    </row>
    <row r="23" spans="1:12" ht="10.5" customHeight="1" x14ac:dyDescent="0.2">
      <c r="A23" s="40" t="s">
        <v>103</v>
      </c>
      <c r="B23" s="65" t="s">
        <v>25</v>
      </c>
      <c r="C23" s="26" t="s">
        <v>12</v>
      </c>
      <c r="D23" s="43"/>
      <c r="E23" s="26" t="s">
        <v>12</v>
      </c>
      <c r="F23" s="43"/>
      <c r="G23" s="26" t="s">
        <v>12</v>
      </c>
      <c r="H23" s="43"/>
      <c r="I23" s="26" t="s">
        <v>12</v>
      </c>
      <c r="J23" s="43"/>
      <c r="K23" s="26" t="s">
        <v>13</v>
      </c>
      <c r="L23" s="45"/>
    </row>
    <row r="24" spans="1:12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</row>
    <row r="25" spans="1:12" ht="10.5" customHeight="1" x14ac:dyDescent="0.2">
      <c r="A25" s="40" t="s">
        <v>102</v>
      </c>
      <c r="B25" s="65" t="s">
        <v>25</v>
      </c>
      <c r="C25" s="114">
        <v>376.613</v>
      </c>
      <c r="D25" s="43"/>
      <c r="E25" s="42">
        <v>187.92920000000001</v>
      </c>
      <c r="F25" s="43"/>
      <c r="G25" s="42">
        <v>92.79610000000001</v>
      </c>
      <c r="H25" s="43"/>
      <c r="I25" s="26" t="s">
        <v>12</v>
      </c>
      <c r="J25" s="43"/>
      <c r="K25" s="26" t="s">
        <v>13</v>
      </c>
      <c r="L25" s="36"/>
    </row>
    <row r="26" spans="1:12" s="31" customFormat="1" ht="15" customHeight="1" x14ac:dyDescent="0.2">
      <c r="A26" s="67" t="s">
        <v>104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</row>
    <row r="27" spans="1:12" ht="10.5" customHeight="1" x14ac:dyDescent="0.2">
      <c r="A27" s="69" t="s">
        <v>29</v>
      </c>
      <c r="B27" s="26" t="s">
        <v>30</v>
      </c>
      <c r="C27" s="70">
        <v>17.829999999999998</v>
      </c>
      <c r="D27" s="115"/>
      <c r="E27" s="70">
        <v>14.99</v>
      </c>
      <c r="F27" s="43"/>
      <c r="G27" s="70">
        <v>18.59</v>
      </c>
      <c r="H27" s="115"/>
      <c r="I27" s="70">
        <v>13.99</v>
      </c>
      <c r="J27" s="43"/>
      <c r="K27" s="55">
        <v>-24.744486282947818</v>
      </c>
      <c r="L27" s="45"/>
    </row>
    <row r="28" spans="1:12" ht="10.5" customHeight="1" x14ac:dyDescent="0.2">
      <c r="A28" s="69" t="s">
        <v>31</v>
      </c>
      <c r="B28" s="26" t="s">
        <v>30</v>
      </c>
      <c r="C28" s="70">
        <v>17.27</v>
      </c>
      <c r="D28" s="115"/>
      <c r="E28" s="70">
        <v>14.17</v>
      </c>
      <c r="F28" s="43"/>
      <c r="G28" s="70">
        <v>17.62</v>
      </c>
      <c r="H28" s="115"/>
      <c r="I28" s="70">
        <v>10</v>
      </c>
      <c r="J28" s="43"/>
      <c r="K28" s="55">
        <v>-43.246311010215663</v>
      </c>
      <c r="L28" s="45"/>
    </row>
    <row r="29" spans="1:12" ht="10.5" customHeight="1" x14ac:dyDescent="0.2">
      <c r="A29" s="69" t="s">
        <v>32</v>
      </c>
      <c r="B29" s="26" t="s">
        <v>30</v>
      </c>
      <c r="C29" s="70">
        <v>18.399999999999999</v>
      </c>
      <c r="D29" s="115"/>
      <c r="E29" s="70">
        <v>15.8</v>
      </c>
      <c r="F29" s="43"/>
      <c r="G29" s="70">
        <v>19.559999999999999</v>
      </c>
      <c r="H29" s="115"/>
      <c r="I29" s="70">
        <v>25</v>
      </c>
      <c r="J29" s="43"/>
      <c r="K29" s="55">
        <v>27.811860940695297</v>
      </c>
      <c r="L29" s="45"/>
    </row>
    <row r="30" spans="1:12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</row>
    <row r="31" spans="1:12" ht="10.5" customHeight="1" x14ac:dyDescent="0.2">
      <c r="A31" s="69" t="s">
        <v>102</v>
      </c>
      <c r="B31" s="26" t="s">
        <v>34</v>
      </c>
      <c r="C31" s="70">
        <v>3.15</v>
      </c>
      <c r="D31" s="74"/>
      <c r="E31" s="70">
        <v>3</v>
      </c>
      <c r="F31" s="74"/>
      <c r="G31" s="70">
        <v>2.98</v>
      </c>
      <c r="H31" s="74"/>
      <c r="I31" s="70">
        <v>3.05</v>
      </c>
      <c r="J31" s="43"/>
      <c r="K31" s="55">
        <v>2.3489932885905951</v>
      </c>
      <c r="L31" s="36"/>
    </row>
    <row r="32" spans="1:12" s="31" customFormat="1" ht="15" customHeight="1" x14ac:dyDescent="0.2">
      <c r="A32" s="67" t="s">
        <v>36</v>
      </c>
      <c r="B32" s="65"/>
      <c r="C32" s="42"/>
      <c r="D32" s="43"/>
      <c r="E32" s="42"/>
      <c r="F32" s="43"/>
      <c r="G32" s="42"/>
      <c r="H32" s="43"/>
      <c r="I32" s="42"/>
      <c r="J32" s="43"/>
      <c r="K32" s="51"/>
      <c r="L32" s="45"/>
    </row>
    <row r="33" spans="1:12" s="83" customFormat="1" ht="10.5" customHeight="1" x14ac:dyDescent="0.2">
      <c r="A33" s="32" t="s">
        <v>37</v>
      </c>
      <c r="B33" s="25" t="s">
        <v>25</v>
      </c>
      <c r="C33" s="33">
        <v>582.827</v>
      </c>
      <c r="D33" s="33"/>
      <c r="E33" s="33">
        <v>740.46299999999997</v>
      </c>
      <c r="F33" s="34"/>
      <c r="G33" s="33">
        <v>1378.011</v>
      </c>
      <c r="H33" s="33"/>
      <c r="I33" s="33">
        <v>1944.6759999999999</v>
      </c>
      <c r="J33" s="34"/>
      <c r="K33" s="51">
        <v>41.12195040533058</v>
      </c>
      <c r="L33" s="36"/>
    </row>
    <row r="34" spans="1:12" s="31" customFormat="1" ht="10.5" customHeight="1" x14ac:dyDescent="0.2">
      <c r="A34" s="40" t="s">
        <v>102</v>
      </c>
      <c r="B34" s="65" t="s">
        <v>25</v>
      </c>
      <c r="C34" s="42">
        <v>582.827</v>
      </c>
      <c r="D34" s="43"/>
      <c r="E34" s="42">
        <v>740.46299999999997</v>
      </c>
      <c r="F34" s="43"/>
      <c r="G34" s="42">
        <v>1378.011</v>
      </c>
      <c r="H34" s="47"/>
      <c r="I34" s="42">
        <v>1944.6759999999999</v>
      </c>
      <c r="J34" s="43"/>
      <c r="K34" s="55">
        <v>41.12195040533058</v>
      </c>
      <c r="L34" s="45"/>
    </row>
    <row r="35" spans="1:12" s="31" customFormat="1" ht="10.5" customHeight="1" x14ac:dyDescent="0.2">
      <c r="A35" s="40" t="s">
        <v>105</v>
      </c>
      <c r="B35" s="65" t="s">
        <v>25</v>
      </c>
      <c r="C35" s="26" t="s">
        <v>12</v>
      </c>
      <c r="D35" s="43"/>
      <c r="E35" s="26" t="s">
        <v>12</v>
      </c>
      <c r="F35" s="43"/>
      <c r="G35" s="26" t="s">
        <v>12</v>
      </c>
      <c r="H35" s="43"/>
      <c r="I35" s="26" t="s">
        <v>12</v>
      </c>
      <c r="J35" s="43"/>
      <c r="K35" s="26" t="s">
        <v>13</v>
      </c>
      <c r="L35" s="45"/>
    </row>
    <row r="36" spans="1:12" s="83" customFormat="1" ht="10.5" customHeight="1" x14ac:dyDescent="0.2">
      <c r="A36" s="32" t="s">
        <v>39</v>
      </c>
      <c r="B36" s="25" t="s">
        <v>25</v>
      </c>
      <c r="C36" s="33">
        <v>6006.0619999999999</v>
      </c>
      <c r="D36" s="33"/>
      <c r="E36" s="33">
        <v>5689.9359999999997</v>
      </c>
      <c r="F36" s="34"/>
      <c r="G36" s="33">
        <v>3040.607</v>
      </c>
      <c r="H36" s="33"/>
      <c r="I36" s="33">
        <v>3627.1759999999999</v>
      </c>
      <c r="J36" s="34"/>
      <c r="K36" s="51">
        <v>19.291181004319192</v>
      </c>
      <c r="L36" s="36"/>
    </row>
    <row r="37" spans="1:12" s="31" customFormat="1" ht="10.5" customHeight="1" x14ac:dyDescent="0.2">
      <c r="A37" s="40" t="s">
        <v>102</v>
      </c>
      <c r="B37" s="65" t="s">
        <v>25</v>
      </c>
      <c r="C37" s="42">
        <v>6006.0619999999999</v>
      </c>
      <c r="D37" s="43"/>
      <c r="E37" s="42">
        <v>5689.9359999999997</v>
      </c>
      <c r="F37" s="43"/>
      <c r="G37" s="42">
        <v>3040.607</v>
      </c>
      <c r="H37" s="47"/>
      <c r="I37" s="42">
        <v>3627.1759999999999</v>
      </c>
      <c r="J37" s="43"/>
      <c r="K37" s="55">
        <v>19.291181004319192</v>
      </c>
      <c r="L37" s="28"/>
    </row>
    <row r="38" spans="1:12" s="31" customFormat="1" ht="10.5" customHeight="1" x14ac:dyDescent="0.2">
      <c r="A38" s="40" t="s">
        <v>105</v>
      </c>
      <c r="B38" s="65" t="s">
        <v>25</v>
      </c>
      <c r="C38" s="26" t="s">
        <v>12</v>
      </c>
      <c r="D38" s="43"/>
      <c r="E38" s="26" t="s">
        <v>12</v>
      </c>
      <c r="F38" s="43"/>
      <c r="G38" s="26" t="s">
        <v>12</v>
      </c>
      <c r="H38" s="43"/>
      <c r="I38" s="26" t="s">
        <v>12</v>
      </c>
      <c r="J38" s="43"/>
      <c r="K38" s="26" t="s">
        <v>13</v>
      </c>
      <c r="L38" s="28"/>
    </row>
    <row r="39" spans="1:12" s="83" customFormat="1" ht="10.5" customHeight="1" x14ac:dyDescent="0.2">
      <c r="A39" s="32" t="s">
        <v>40</v>
      </c>
      <c r="B39" s="25" t="s">
        <v>25</v>
      </c>
      <c r="C39" s="33">
        <v>-5423.2349999999997</v>
      </c>
      <c r="D39" s="33"/>
      <c r="E39" s="33">
        <v>-4949.473</v>
      </c>
      <c r="F39" s="34"/>
      <c r="G39" s="33">
        <v>-1662.596</v>
      </c>
      <c r="H39" s="33"/>
      <c r="I39" s="33">
        <v>-1682.5</v>
      </c>
      <c r="J39" s="34"/>
      <c r="K39" s="81">
        <v>-1.1971639532393916</v>
      </c>
      <c r="L39" s="82"/>
    </row>
    <row r="40" spans="1:12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51"/>
      <c r="L40" s="31"/>
    </row>
    <row r="41" spans="1:12" ht="10.5" customHeight="1" x14ac:dyDescent="0.2">
      <c r="A41" s="69" t="s">
        <v>54</v>
      </c>
      <c r="B41" s="26" t="s">
        <v>15</v>
      </c>
      <c r="C41" s="42">
        <v>227</v>
      </c>
      <c r="D41" s="43"/>
      <c r="E41" s="42">
        <v>204</v>
      </c>
      <c r="F41" s="43"/>
      <c r="G41" s="42">
        <v>247</v>
      </c>
      <c r="H41" s="43"/>
      <c r="I41" s="42">
        <v>259</v>
      </c>
      <c r="J41" s="43"/>
      <c r="K41" s="55">
        <v>4.8582995951417018</v>
      </c>
      <c r="L41" s="31"/>
    </row>
    <row r="42" spans="1:12" ht="10.5" customHeight="1" x14ac:dyDescent="0.2">
      <c r="A42" s="69" t="s">
        <v>16</v>
      </c>
      <c r="B42" s="26" t="s">
        <v>15</v>
      </c>
      <c r="C42" s="42">
        <v>220</v>
      </c>
      <c r="D42" s="43"/>
      <c r="E42" s="42">
        <v>181</v>
      </c>
      <c r="F42" s="43"/>
      <c r="G42" s="42">
        <v>224</v>
      </c>
      <c r="H42" s="43"/>
      <c r="I42" s="42">
        <v>244</v>
      </c>
      <c r="J42" s="43"/>
      <c r="K42" s="55">
        <v>8.9285714285714199</v>
      </c>
      <c r="L42" s="31"/>
    </row>
    <row r="43" spans="1:12" s="59" customFormat="1" ht="10.5" customHeight="1" x14ac:dyDescent="0.2">
      <c r="A43" s="32" t="s">
        <v>17</v>
      </c>
      <c r="B43" s="25" t="s">
        <v>4</v>
      </c>
      <c r="C43" s="86">
        <v>96.916299559471369</v>
      </c>
      <c r="D43" s="86"/>
      <c r="E43" s="86">
        <v>88.725490196078425</v>
      </c>
      <c r="F43" s="34"/>
      <c r="G43" s="86">
        <v>90.688259109311744</v>
      </c>
      <c r="H43" s="86"/>
      <c r="I43" s="86">
        <v>94.208494208494216</v>
      </c>
      <c r="J43" s="34"/>
      <c r="K43" s="51">
        <v>3.8816878102592378</v>
      </c>
      <c r="L43" s="83"/>
    </row>
    <row r="44" spans="1:12" ht="10.5" customHeight="1" x14ac:dyDescent="0.2">
      <c r="A44" s="69" t="s">
        <v>18</v>
      </c>
      <c r="B44" s="26" t="s">
        <v>19</v>
      </c>
      <c r="C44" s="42">
        <v>13835</v>
      </c>
      <c r="D44" s="43"/>
      <c r="E44" s="42">
        <v>10982</v>
      </c>
      <c r="F44" s="43"/>
      <c r="G44" s="42">
        <v>12728</v>
      </c>
      <c r="H44" s="43"/>
      <c r="I44" s="42">
        <v>13666</v>
      </c>
      <c r="J44" s="43"/>
      <c r="K44" s="55">
        <v>7.3695788812067953</v>
      </c>
      <c r="L44" s="31"/>
    </row>
    <row r="45" spans="1:12" ht="10.5" customHeight="1" x14ac:dyDescent="0.2">
      <c r="A45" s="69" t="s">
        <v>20</v>
      </c>
      <c r="B45" s="26" t="s">
        <v>19</v>
      </c>
      <c r="C45" s="42">
        <v>13608</v>
      </c>
      <c r="D45" s="43"/>
      <c r="E45" s="42">
        <v>10108</v>
      </c>
      <c r="F45" s="43"/>
      <c r="G45" s="42">
        <v>12505</v>
      </c>
      <c r="H45" s="43"/>
      <c r="I45" s="42">
        <v>13666</v>
      </c>
      <c r="J45" s="43"/>
      <c r="K45" s="55">
        <v>9.284286285485809</v>
      </c>
      <c r="L45" s="31"/>
    </row>
    <row r="46" spans="1:12" s="59" customFormat="1" ht="10.5" customHeight="1" x14ac:dyDescent="0.2">
      <c r="A46" s="32" t="s">
        <v>21</v>
      </c>
      <c r="B46" s="25" t="s">
        <v>4</v>
      </c>
      <c r="C46" s="86">
        <v>98.359233827249724</v>
      </c>
      <c r="D46" s="86"/>
      <c r="E46" s="86">
        <v>92.041522491349482</v>
      </c>
      <c r="F46" s="34"/>
      <c r="G46" s="86">
        <v>98.247957259585164</v>
      </c>
      <c r="H46" s="86"/>
      <c r="I46" s="86">
        <v>100</v>
      </c>
      <c r="J46" s="34"/>
      <c r="K46" s="51">
        <v>1.78328668532588</v>
      </c>
      <c r="L46" s="83"/>
    </row>
    <row r="47" spans="1:12" s="59" customFormat="1" ht="10.5" customHeight="1" x14ac:dyDescent="0.2">
      <c r="A47" s="32" t="s">
        <v>22</v>
      </c>
      <c r="B47" s="25" t="s">
        <v>23</v>
      </c>
      <c r="C47" s="86">
        <v>62.886363636363633</v>
      </c>
      <c r="D47" s="86"/>
      <c r="E47" s="86">
        <v>60.674033149171272</v>
      </c>
      <c r="F47" s="34"/>
      <c r="G47" s="86">
        <v>56.821428571428569</v>
      </c>
      <c r="H47" s="86"/>
      <c r="I47" s="86">
        <v>56.008196721311478</v>
      </c>
      <c r="J47" s="34"/>
      <c r="K47" s="51">
        <v>-1.4312062729904818</v>
      </c>
      <c r="L47" s="83"/>
    </row>
    <row r="48" spans="1:12" ht="10.5" customHeight="1" x14ac:dyDescent="0.2">
      <c r="A48" s="69" t="s">
        <v>43</v>
      </c>
      <c r="B48" s="26" t="s">
        <v>25</v>
      </c>
      <c r="C48" s="42">
        <v>4550</v>
      </c>
      <c r="D48" s="43"/>
      <c r="E48" s="42">
        <v>3191</v>
      </c>
      <c r="F48" s="43"/>
      <c r="G48" s="42">
        <v>5069</v>
      </c>
      <c r="H48" s="43"/>
      <c r="I48" s="42">
        <v>4461</v>
      </c>
      <c r="J48" s="43"/>
      <c r="K48" s="55">
        <v>-11.994476228052875</v>
      </c>
      <c r="L48" s="31"/>
    </row>
    <row r="49" spans="1:12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55"/>
      <c r="L49" s="31"/>
    </row>
    <row r="50" spans="1:12" ht="10.5" customHeight="1" x14ac:dyDescent="0.2">
      <c r="A50" s="69" t="s">
        <v>54</v>
      </c>
      <c r="B50" s="26" t="s">
        <v>15</v>
      </c>
      <c r="C50" s="42">
        <v>911</v>
      </c>
      <c r="D50" s="43"/>
      <c r="E50" s="42">
        <v>750</v>
      </c>
      <c r="F50" s="43"/>
      <c r="G50" s="42">
        <v>721</v>
      </c>
      <c r="H50" s="43"/>
      <c r="I50" s="42">
        <v>765</v>
      </c>
      <c r="J50" s="43"/>
      <c r="K50" s="55">
        <v>6.1026352288488184</v>
      </c>
    </row>
    <row r="51" spans="1:12" ht="10.5" customHeight="1" x14ac:dyDescent="0.2">
      <c r="A51" s="69" t="s">
        <v>16</v>
      </c>
      <c r="B51" s="26" t="s">
        <v>15</v>
      </c>
      <c r="C51" s="42">
        <v>894</v>
      </c>
      <c r="D51" s="43"/>
      <c r="E51" s="42">
        <v>687</v>
      </c>
      <c r="F51" s="43"/>
      <c r="G51" s="42">
        <v>634</v>
      </c>
      <c r="H51" s="43"/>
      <c r="I51" s="42">
        <v>743</v>
      </c>
      <c r="J51" s="43"/>
      <c r="K51" s="55">
        <v>17.192429022082024</v>
      </c>
    </row>
    <row r="52" spans="1:12" s="59" customFormat="1" ht="10.5" customHeight="1" x14ac:dyDescent="0.2">
      <c r="A52" s="32" t="s">
        <v>17</v>
      </c>
      <c r="B52" s="25" t="s">
        <v>4</v>
      </c>
      <c r="C52" s="86">
        <v>98.133918770581772</v>
      </c>
      <c r="D52" s="86"/>
      <c r="E52" s="86">
        <v>91.600000000000009</v>
      </c>
      <c r="F52" s="34"/>
      <c r="G52" s="86">
        <v>98.133918770581772</v>
      </c>
      <c r="H52" s="86"/>
      <c r="I52" s="86">
        <v>97.124183006535944</v>
      </c>
      <c r="J52" s="34"/>
      <c r="K52" s="51">
        <v>-1.0289365559795871</v>
      </c>
    </row>
    <row r="53" spans="1:12" ht="10.5" customHeight="1" x14ac:dyDescent="0.2">
      <c r="A53" s="69" t="s">
        <v>18</v>
      </c>
      <c r="B53" s="26" t="s">
        <v>19</v>
      </c>
      <c r="C53" s="42">
        <v>32804</v>
      </c>
      <c r="D53" s="43"/>
      <c r="E53" s="42">
        <v>29544</v>
      </c>
      <c r="F53" s="43"/>
      <c r="G53" s="42">
        <v>28159</v>
      </c>
      <c r="H53" s="43"/>
      <c r="I53" s="42">
        <v>34387</v>
      </c>
      <c r="J53" s="43"/>
      <c r="K53" s="55">
        <v>22.117262686885187</v>
      </c>
    </row>
    <row r="54" spans="1:12" ht="10.5" customHeight="1" x14ac:dyDescent="0.2">
      <c r="A54" s="69" t="s">
        <v>20</v>
      </c>
      <c r="B54" s="26" t="s">
        <v>19</v>
      </c>
      <c r="C54" s="42">
        <v>32474</v>
      </c>
      <c r="D54" s="43"/>
      <c r="E54" s="42">
        <v>28668</v>
      </c>
      <c r="F54" s="43"/>
      <c r="G54" s="42">
        <v>27936</v>
      </c>
      <c r="H54" s="43"/>
      <c r="I54" s="42">
        <v>34384</v>
      </c>
      <c r="J54" s="43"/>
      <c r="K54" s="55">
        <v>23.081328751431851</v>
      </c>
    </row>
    <row r="55" spans="1:12" s="59" customFormat="1" ht="10.5" customHeight="1" x14ac:dyDescent="0.2">
      <c r="A55" s="32" t="s">
        <v>21</v>
      </c>
      <c r="B55" s="25" t="s">
        <v>4</v>
      </c>
      <c r="C55" s="86">
        <v>98.994025118887947</v>
      </c>
      <c r="D55" s="86"/>
      <c r="E55" s="86">
        <v>97.034930950446793</v>
      </c>
      <c r="F55" s="86"/>
      <c r="G55" s="86">
        <v>99.2080684683405</v>
      </c>
      <c r="H55" s="86"/>
      <c r="I55" s="86">
        <v>99.991275772821126</v>
      </c>
      <c r="J55" s="34"/>
      <c r="K55" s="51">
        <v>0.78945928146012534</v>
      </c>
    </row>
    <row r="56" spans="1:12" s="59" customFormat="1" ht="10.5" customHeight="1" x14ac:dyDescent="0.2">
      <c r="A56" s="32" t="s">
        <v>22</v>
      </c>
      <c r="B56" s="25" t="s">
        <v>23</v>
      </c>
      <c r="C56" s="86">
        <v>36.693512304250561</v>
      </c>
      <c r="D56" s="86"/>
      <c r="E56" s="86">
        <v>43.004366812227076</v>
      </c>
      <c r="F56" s="86"/>
      <c r="G56" s="86">
        <v>44.414826498422713</v>
      </c>
      <c r="H56" s="86"/>
      <c r="I56" s="86">
        <v>46.281292059219382</v>
      </c>
      <c r="J56" s="34"/>
      <c r="K56" s="51">
        <v>4.2023479723892532</v>
      </c>
    </row>
    <row r="57" spans="1:12" ht="10.5" customHeight="1" x14ac:dyDescent="0.2">
      <c r="A57" s="69" t="s">
        <v>43</v>
      </c>
      <c r="B57" s="26" t="s">
        <v>25</v>
      </c>
      <c r="C57" s="42">
        <v>15562</v>
      </c>
      <c r="D57" s="43"/>
      <c r="E57" s="42">
        <v>12369</v>
      </c>
      <c r="F57" s="43"/>
      <c r="G57" s="42">
        <v>14587</v>
      </c>
      <c r="H57" s="43"/>
      <c r="I57" s="42">
        <v>15644</v>
      </c>
      <c r="J57" s="43"/>
      <c r="K57" s="55">
        <v>7.2461781037910455</v>
      </c>
    </row>
    <row r="58" spans="1:12" ht="5.0999999999999996" customHeight="1" thickBot="1" x14ac:dyDescent="0.25">
      <c r="A58" s="88"/>
      <c r="B58" s="88"/>
      <c r="C58" s="89"/>
      <c r="D58" s="89"/>
      <c r="E58" s="89"/>
      <c r="F58" s="89"/>
      <c r="G58" s="89"/>
      <c r="H58" s="90"/>
      <c r="I58" s="88"/>
      <c r="J58" s="90"/>
      <c r="K58" s="91"/>
    </row>
    <row r="59" spans="1:12" ht="15" customHeight="1" x14ac:dyDescent="0.2">
      <c r="A59" s="92" t="s">
        <v>63</v>
      </c>
      <c r="B59" s="31"/>
    </row>
    <row r="60" spans="1:12" ht="9" customHeight="1" x14ac:dyDescent="0.2">
      <c r="A60" s="92" t="s">
        <v>64</v>
      </c>
      <c r="B60" s="31"/>
    </row>
    <row r="61" spans="1:12" ht="15" customHeight="1" x14ac:dyDescent="0.2">
      <c r="A61" s="99" t="s">
        <v>48</v>
      </c>
      <c r="B61" s="31"/>
    </row>
    <row r="62" spans="1:12" x14ac:dyDescent="0.2">
      <c r="B62" s="101"/>
      <c r="D62" s="102"/>
      <c r="E62" s="102"/>
      <c r="F62" s="102"/>
      <c r="G62" s="102"/>
      <c r="H62" s="103"/>
      <c r="I62" s="101"/>
      <c r="J62" s="103"/>
      <c r="K62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53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zoomScale="115" zoomScaleNormal="100" workbookViewId="0"/>
  </sheetViews>
  <sheetFormatPr baseColWidth="10" defaultRowHeight="12.75" x14ac:dyDescent="0.2"/>
  <cols>
    <col min="1" max="1" width="34.855468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6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7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6" ht="19.5" customHeight="1" x14ac:dyDescent="0.2">
      <c r="A2" s="131" t="s">
        <v>106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6" ht="18" customHeight="1" thickBot="1" x14ac:dyDescent="0.25">
      <c r="A3" s="132" t="s">
        <v>107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6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  <c r="X4" s="119"/>
      <c r="Y4" s="119"/>
      <c r="Z4" s="119"/>
    </row>
    <row r="5" spans="1:26" s="20" customFormat="1" ht="11.2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6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6" s="59" customFormat="1" ht="9.9499999999999993" customHeight="1" x14ac:dyDescent="0.2">
      <c r="A7" s="32" t="s">
        <v>6</v>
      </c>
      <c r="B7" s="25" t="s">
        <v>7</v>
      </c>
      <c r="C7" s="25">
        <v>347</v>
      </c>
      <c r="D7" s="34" t="s">
        <v>51</v>
      </c>
      <c r="E7" s="49">
        <v>371</v>
      </c>
      <c r="F7" s="34" t="s">
        <v>8</v>
      </c>
      <c r="G7" s="25">
        <v>371</v>
      </c>
      <c r="H7" s="34" t="s">
        <v>9</v>
      </c>
      <c r="I7" s="49">
        <v>372</v>
      </c>
      <c r="J7" s="34" t="s">
        <v>9</v>
      </c>
      <c r="K7" s="51">
        <v>0.26954177897573484</v>
      </c>
      <c r="L7" s="36"/>
      <c r="M7" s="36"/>
      <c r="N7" s="37"/>
      <c r="O7" s="36"/>
      <c r="P7" s="37"/>
      <c r="Q7" s="36"/>
      <c r="R7" s="38"/>
      <c r="S7" s="121"/>
      <c r="T7" s="121"/>
      <c r="U7" s="121"/>
    </row>
    <row r="8" spans="1:26" ht="9.9499999999999993" customHeight="1" x14ac:dyDescent="0.2">
      <c r="A8" s="40" t="s">
        <v>108</v>
      </c>
      <c r="B8" s="26" t="s">
        <v>7</v>
      </c>
      <c r="C8" s="114">
        <v>343</v>
      </c>
      <c r="D8" s="43" t="s">
        <v>51</v>
      </c>
      <c r="E8" s="114">
        <v>362</v>
      </c>
      <c r="F8" s="43" t="s">
        <v>8</v>
      </c>
      <c r="G8" s="114">
        <v>362</v>
      </c>
      <c r="H8" s="43" t="s">
        <v>9</v>
      </c>
      <c r="I8" s="114">
        <v>369</v>
      </c>
      <c r="J8" s="43" t="s">
        <v>9</v>
      </c>
      <c r="K8" s="55">
        <v>1.9337016574585641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6" ht="9.9499999999999993" customHeight="1" x14ac:dyDescent="0.2">
      <c r="A9" s="40" t="s">
        <v>109</v>
      </c>
      <c r="B9" s="26" t="s">
        <v>7</v>
      </c>
      <c r="C9" s="114">
        <v>8</v>
      </c>
      <c r="D9" s="43" t="s">
        <v>51</v>
      </c>
      <c r="E9" s="114">
        <v>8</v>
      </c>
      <c r="F9" s="43" t="s">
        <v>8</v>
      </c>
      <c r="G9" s="114">
        <v>8</v>
      </c>
      <c r="H9" s="43" t="s">
        <v>9</v>
      </c>
      <c r="I9" s="114">
        <v>8</v>
      </c>
      <c r="J9" s="43" t="s">
        <v>9</v>
      </c>
      <c r="K9" s="136" t="s">
        <v>12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6" ht="9.9499999999999993" customHeight="1" x14ac:dyDescent="0.2">
      <c r="A10" s="32" t="s">
        <v>54</v>
      </c>
      <c r="B10" s="25" t="s">
        <v>15</v>
      </c>
      <c r="C10" s="50">
        <v>1893.9259999999999</v>
      </c>
      <c r="D10" s="34"/>
      <c r="E10" s="50">
        <v>2099.1010000000001</v>
      </c>
      <c r="F10" s="43"/>
      <c r="G10" s="50">
        <v>1889</v>
      </c>
      <c r="H10" s="34"/>
      <c r="I10" s="50">
        <v>1849</v>
      </c>
      <c r="J10" s="43"/>
      <c r="K10" s="51">
        <v>-2.1175224986765495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6" ht="9.9499999999999993" customHeight="1" x14ac:dyDescent="0.2">
      <c r="A11" s="32" t="s">
        <v>16</v>
      </c>
      <c r="B11" s="25" t="s">
        <v>15</v>
      </c>
      <c r="C11" s="50">
        <v>1805.2997850000002</v>
      </c>
      <c r="D11" s="34"/>
      <c r="E11" s="50">
        <v>1993.8829950000002</v>
      </c>
      <c r="F11" s="34"/>
      <c r="G11" s="50">
        <v>1824</v>
      </c>
      <c r="H11" s="34"/>
      <c r="I11" s="50">
        <v>1755</v>
      </c>
      <c r="J11" s="34"/>
      <c r="K11" s="51">
        <v>-3.7828947368421018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6" ht="9.9499999999999993" customHeight="1" x14ac:dyDescent="0.2">
      <c r="A12" s="40" t="s">
        <v>108</v>
      </c>
      <c r="B12" s="26" t="s">
        <v>15</v>
      </c>
      <c r="C12" s="54">
        <v>1692.7973550000002</v>
      </c>
      <c r="D12" s="43"/>
      <c r="E12" s="54">
        <v>1902.8288700000001</v>
      </c>
      <c r="F12" s="43"/>
      <c r="G12" s="54">
        <v>1713</v>
      </c>
      <c r="H12" s="43"/>
      <c r="I12" s="42" t="s">
        <v>56</v>
      </c>
      <c r="J12" s="43"/>
      <c r="K12" s="26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6" ht="9.9499999999999993" customHeight="1" x14ac:dyDescent="0.2">
      <c r="A13" s="40" t="s">
        <v>109</v>
      </c>
      <c r="B13" s="26" t="s">
        <v>15</v>
      </c>
      <c r="C13" s="54">
        <v>112.50243</v>
      </c>
      <c r="D13" s="43"/>
      <c r="E13" s="54">
        <v>91.054124999999999</v>
      </c>
      <c r="F13" s="43"/>
      <c r="G13" s="54">
        <v>110</v>
      </c>
      <c r="H13" s="43"/>
      <c r="I13" s="54" t="s">
        <v>55</v>
      </c>
      <c r="J13" s="43"/>
      <c r="K13" s="26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6" s="59" customFormat="1" ht="9.9499999999999993" customHeight="1" x14ac:dyDescent="0.2">
      <c r="A14" s="32" t="s">
        <v>17</v>
      </c>
      <c r="B14" s="25" t="s">
        <v>4</v>
      </c>
      <c r="C14" s="56">
        <v>95.320502754595495</v>
      </c>
      <c r="D14" s="56"/>
      <c r="E14" s="56">
        <v>94.987472970571702</v>
      </c>
      <c r="F14" s="123"/>
      <c r="G14" s="56">
        <v>96.55902593965061</v>
      </c>
      <c r="H14" s="56"/>
      <c r="I14" s="56">
        <v>94.916170903190917</v>
      </c>
      <c r="J14" s="123"/>
      <c r="K14" s="51">
        <v>-1.7013997608949394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6" ht="9.9499999999999993" customHeight="1" x14ac:dyDescent="0.2">
      <c r="A15" s="32" t="s">
        <v>18</v>
      </c>
      <c r="B15" s="25" t="s">
        <v>19</v>
      </c>
      <c r="C15" s="50">
        <v>74636.356523301278</v>
      </c>
      <c r="D15" s="34"/>
      <c r="E15" s="50">
        <v>79473.465557088304</v>
      </c>
      <c r="F15" s="43"/>
      <c r="G15" s="50">
        <v>72290</v>
      </c>
      <c r="H15" s="34"/>
      <c r="I15" s="50">
        <v>72706</v>
      </c>
      <c r="J15" s="43"/>
      <c r="K15" s="51">
        <v>0.57545995296721664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6" ht="9.9499999999999993" customHeight="1" x14ac:dyDescent="0.2">
      <c r="A16" s="32" t="s">
        <v>20</v>
      </c>
      <c r="B16" s="25" t="s">
        <v>19</v>
      </c>
      <c r="C16" s="50">
        <v>68452.531742954467</v>
      </c>
      <c r="D16" s="34"/>
      <c r="E16" s="50">
        <v>76751.911337028083</v>
      </c>
      <c r="F16" s="43"/>
      <c r="G16" s="50">
        <v>69309</v>
      </c>
      <c r="H16" s="34"/>
      <c r="I16" s="50">
        <v>68346</v>
      </c>
      <c r="J16" s="43"/>
      <c r="K16" s="51">
        <v>-1.3894299441631008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9.9499999999999993" customHeight="1" x14ac:dyDescent="0.2">
      <c r="A17" s="40" t="s">
        <v>108</v>
      </c>
      <c r="B17" s="26" t="s">
        <v>19</v>
      </c>
      <c r="C17" s="54">
        <v>63144.59382909703</v>
      </c>
      <c r="D17" s="43"/>
      <c r="E17" s="54">
        <v>73101.853535557326</v>
      </c>
      <c r="F17" s="43"/>
      <c r="G17" s="54">
        <v>64954</v>
      </c>
      <c r="H17" s="43"/>
      <c r="I17" s="42" t="s">
        <v>56</v>
      </c>
      <c r="J17" s="43"/>
      <c r="K17" s="26" t="s">
        <v>13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9.9499999999999993" customHeight="1" x14ac:dyDescent="0.2">
      <c r="A18" s="40" t="s">
        <v>109</v>
      </c>
      <c r="B18" s="26" t="s">
        <v>19</v>
      </c>
      <c r="C18" s="54">
        <v>5307.937913857435</v>
      </c>
      <c r="D18" s="43"/>
      <c r="E18" s="54">
        <v>3650.0578014707553</v>
      </c>
      <c r="F18" s="43"/>
      <c r="G18" s="54">
        <v>4355</v>
      </c>
      <c r="H18" s="43"/>
      <c r="I18" s="42" t="s">
        <v>56</v>
      </c>
      <c r="J18" s="43"/>
      <c r="K18" s="26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9.9499999999999993" customHeight="1" x14ac:dyDescent="0.2">
      <c r="A19" s="32" t="s">
        <v>21</v>
      </c>
      <c r="B19" s="25" t="s">
        <v>4</v>
      </c>
      <c r="C19" s="56">
        <v>91.714728493725133</v>
      </c>
      <c r="D19" s="56"/>
      <c r="E19" s="56">
        <v>96.575518380905081</v>
      </c>
      <c r="F19" s="34"/>
      <c r="G19" s="56">
        <v>95.876331442799838</v>
      </c>
      <c r="H19" s="56"/>
      <c r="I19" s="56">
        <v>94.003245949440213</v>
      </c>
      <c r="J19" s="34"/>
      <c r="K19" s="51">
        <v>-1.9536474384995728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9.9499999999999993" customHeight="1" x14ac:dyDescent="0.2">
      <c r="A20" s="32" t="s">
        <v>22</v>
      </c>
      <c r="B20" s="25" t="s">
        <v>23</v>
      </c>
      <c r="C20" s="56">
        <v>41.342915533167954</v>
      </c>
      <c r="D20" s="56"/>
      <c r="E20" s="56">
        <v>39.858640530252529</v>
      </c>
      <c r="F20" s="34"/>
      <c r="G20" s="56">
        <v>39.632675438596493</v>
      </c>
      <c r="H20" s="56"/>
      <c r="I20" s="56">
        <v>41.427920227920225</v>
      </c>
      <c r="J20" s="34"/>
      <c r="K20" s="51">
        <v>4.5297088058189106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9.9499999999999993" customHeight="1" x14ac:dyDescent="0.2">
      <c r="A21" s="61" t="s">
        <v>24</v>
      </c>
      <c r="B21" s="62" t="s">
        <v>25</v>
      </c>
      <c r="C21" s="63">
        <v>19698</v>
      </c>
      <c r="D21" s="34"/>
      <c r="E21" s="63">
        <v>23906</v>
      </c>
      <c r="F21" s="43"/>
      <c r="G21" s="63">
        <v>21817</v>
      </c>
      <c r="H21" s="34"/>
      <c r="I21" s="63">
        <v>23531</v>
      </c>
      <c r="J21" s="43"/>
      <c r="K21" s="51">
        <v>7.8562588806893707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9.9499999999999993" customHeight="1" x14ac:dyDescent="0.2">
      <c r="A22" s="40" t="s">
        <v>108</v>
      </c>
      <c r="B22" s="65" t="s">
        <v>25</v>
      </c>
      <c r="C22" s="42">
        <v>18198</v>
      </c>
      <c r="D22" s="43"/>
      <c r="E22" s="42">
        <v>22624</v>
      </c>
      <c r="F22" s="43"/>
      <c r="G22" s="42">
        <v>20659</v>
      </c>
      <c r="H22" s="43"/>
      <c r="I22" s="42" t="s">
        <v>56</v>
      </c>
      <c r="J22" s="43"/>
      <c r="K22" s="26" t="s">
        <v>13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9.9499999999999993" customHeight="1" x14ac:dyDescent="0.2">
      <c r="A23" s="40" t="s">
        <v>109</v>
      </c>
      <c r="B23" s="65" t="s">
        <v>25</v>
      </c>
      <c r="C23" s="42">
        <v>1500</v>
      </c>
      <c r="D23" s="43"/>
      <c r="E23" s="42">
        <v>1282</v>
      </c>
      <c r="F23" s="43"/>
      <c r="G23" s="42">
        <v>1158</v>
      </c>
      <c r="H23" s="43"/>
      <c r="I23" s="42" t="s">
        <v>56</v>
      </c>
      <c r="J23" s="43"/>
      <c r="K23" s="26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9.9499999999999993" customHeight="1" x14ac:dyDescent="0.2">
      <c r="A24" s="48" t="s">
        <v>110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9.9499999999999993" customHeight="1" x14ac:dyDescent="0.2">
      <c r="A25" s="40" t="s">
        <v>108</v>
      </c>
      <c r="B25" s="65" t="s">
        <v>25</v>
      </c>
      <c r="C25" s="114">
        <v>181.32599999999999</v>
      </c>
      <c r="D25" s="43"/>
      <c r="E25" s="42">
        <v>179.28192000000001</v>
      </c>
      <c r="F25" s="43"/>
      <c r="G25" s="42">
        <v>152.1568</v>
      </c>
      <c r="H25" s="43"/>
      <c r="I25" s="42">
        <v>22.087520000000001</v>
      </c>
      <c r="J25" s="43"/>
      <c r="K25" s="55">
        <v>-85.483711539674871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2" customHeight="1" x14ac:dyDescent="0.2">
      <c r="A26" s="67" t="s">
        <v>80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57"/>
      <c r="T26" s="57"/>
      <c r="U26" s="57"/>
    </row>
    <row r="27" spans="1:21" ht="9.9499999999999993" customHeight="1" x14ac:dyDescent="0.2">
      <c r="A27" s="85" t="s">
        <v>81</v>
      </c>
      <c r="B27" s="26" t="s">
        <v>19</v>
      </c>
      <c r="C27" s="42" t="s">
        <v>56</v>
      </c>
      <c r="D27" s="124"/>
      <c r="E27" s="42" t="s">
        <v>56</v>
      </c>
      <c r="F27" s="43"/>
      <c r="G27" s="42" t="s">
        <v>56</v>
      </c>
      <c r="H27" s="124"/>
      <c r="I27" s="42" t="s">
        <v>56</v>
      </c>
      <c r="J27" s="43"/>
      <c r="K27" s="55" t="s">
        <v>13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9.9499999999999993" customHeight="1" x14ac:dyDescent="0.2">
      <c r="A28" s="85" t="s">
        <v>82</v>
      </c>
      <c r="B28" s="26" t="s">
        <v>19</v>
      </c>
      <c r="C28" s="42">
        <v>23673</v>
      </c>
      <c r="D28" s="43"/>
      <c r="E28" s="42">
        <v>23351</v>
      </c>
      <c r="F28" s="43"/>
      <c r="G28" s="42">
        <v>20517</v>
      </c>
      <c r="H28" s="43"/>
      <c r="I28" s="42">
        <v>21734</v>
      </c>
      <c r="J28" s="43"/>
      <c r="K28" s="55">
        <v>5.9316664229663196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9.9499999999999993" customHeight="1" x14ac:dyDescent="0.2">
      <c r="A29" s="85" t="s">
        <v>83</v>
      </c>
      <c r="B29" s="26" t="s">
        <v>19</v>
      </c>
      <c r="C29" s="42">
        <v>19889</v>
      </c>
      <c r="D29" s="43"/>
      <c r="E29" s="42">
        <v>20217</v>
      </c>
      <c r="F29" s="43"/>
      <c r="G29" s="42">
        <v>16809</v>
      </c>
      <c r="H29" s="43"/>
      <c r="I29" s="42" t="s">
        <v>56</v>
      </c>
      <c r="J29" s="43"/>
      <c r="K29" s="55" t="s">
        <v>13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9.9499999999999993" customHeight="1" x14ac:dyDescent="0.2">
      <c r="A30" s="85" t="s">
        <v>84</v>
      </c>
      <c r="B30" s="26" t="s">
        <v>19</v>
      </c>
      <c r="C30" s="42">
        <v>14988</v>
      </c>
      <c r="D30" s="43"/>
      <c r="E30" s="42">
        <v>17805</v>
      </c>
      <c r="F30" s="43"/>
      <c r="G30" s="42">
        <v>14591</v>
      </c>
      <c r="H30" s="43"/>
      <c r="I30" s="42">
        <v>15128</v>
      </c>
      <c r="J30" s="43"/>
      <c r="K30" s="55">
        <v>3.6803509012404811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9.9499999999999993" customHeight="1" x14ac:dyDescent="0.2">
      <c r="A31" s="85" t="s">
        <v>85</v>
      </c>
      <c r="B31" s="26" t="s">
        <v>19</v>
      </c>
      <c r="C31" s="42">
        <v>11630</v>
      </c>
      <c r="D31" s="43"/>
      <c r="E31" s="42">
        <v>14736</v>
      </c>
      <c r="F31" s="43"/>
      <c r="G31" s="42">
        <v>12654</v>
      </c>
      <c r="H31" s="43"/>
      <c r="I31" s="42">
        <v>11838</v>
      </c>
      <c r="J31" s="43"/>
      <c r="K31" s="55">
        <v>-6.4485538169748668</v>
      </c>
      <c r="L31" s="45"/>
      <c r="M31" s="45"/>
      <c r="N31" s="68"/>
      <c r="O31" s="45"/>
      <c r="P31" s="68"/>
      <c r="Q31" s="45"/>
      <c r="R31" s="46"/>
      <c r="S31" s="57"/>
      <c r="T31" s="57"/>
      <c r="U31" s="57"/>
    </row>
    <row r="32" spans="1:21" ht="9.9499999999999993" customHeight="1" x14ac:dyDescent="0.2">
      <c r="A32" s="85" t="s">
        <v>86</v>
      </c>
      <c r="B32" s="26" t="s">
        <v>19</v>
      </c>
      <c r="C32" s="42">
        <v>8901</v>
      </c>
      <c r="D32" s="43"/>
      <c r="E32" s="42">
        <v>12143</v>
      </c>
      <c r="F32" s="43"/>
      <c r="G32" s="42">
        <v>10054</v>
      </c>
      <c r="H32" s="43"/>
      <c r="I32" s="42">
        <v>8521</v>
      </c>
      <c r="J32" s="43"/>
      <c r="K32" s="55">
        <v>-15.24766262184205</v>
      </c>
      <c r="L32" s="45"/>
      <c r="M32" s="45"/>
      <c r="N32" s="68"/>
      <c r="O32" s="45"/>
      <c r="P32" s="68"/>
      <c r="Q32" s="45"/>
      <c r="R32" s="46"/>
      <c r="S32" s="57"/>
      <c r="T32" s="57"/>
      <c r="U32" s="57"/>
    </row>
    <row r="33" spans="1:21" ht="9.9499999999999993" customHeight="1" x14ac:dyDescent="0.2">
      <c r="A33" s="85" t="s">
        <v>87</v>
      </c>
      <c r="B33" s="26" t="s">
        <v>19</v>
      </c>
      <c r="C33" s="42">
        <v>6355</v>
      </c>
      <c r="D33" s="43"/>
      <c r="E33" s="42">
        <v>8246</v>
      </c>
      <c r="F33" s="43"/>
      <c r="G33" s="42">
        <v>7002</v>
      </c>
      <c r="H33" s="43"/>
      <c r="I33" s="42">
        <v>5454</v>
      </c>
      <c r="J33" s="43"/>
      <c r="K33" s="55">
        <v>-22.107969151670947</v>
      </c>
      <c r="L33" s="45"/>
      <c r="M33" s="45"/>
      <c r="N33" s="68"/>
      <c r="O33" s="45"/>
      <c r="P33" s="68"/>
      <c r="Q33" s="45"/>
      <c r="R33" s="46"/>
      <c r="S33" s="57"/>
      <c r="T33" s="57"/>
      <c r="U33" s="57"/>
    </row>
    <row r="34" spans="1:21" ht="9.9499999999999993" customHeight="1" x14ac:dyDescent="0.2">
      <c r="A34" s="85" t="s">
        <v>88</v>
      </c>
      <c r="B34" s="26" t="s">
        <v>19</v>
      </c>
      <c r="C34" s="42">
        <v>2943</v>
      </c>
      <c r="D34" s="43"/>
      <c r="E34" s="42">
        <v>4437</v>
      </c>
      <c r="F34" s="43"/>
      <c r="G34" s="42">
        <v>3833</v>
      </c>
      <c r="H34" s="43"/>
      <c r="I34" s="42">
        <v>3075</v>
      </c>
      <c r="J34" s="43"/>
      <c r="K34" s="55">
        <v>-19.775632663709885</v>
      </c>
      <c r="L34" s="45"/>
      <c r="M34" s="45"/>
      <c r="N34" s="68"/>
      <c r="O34" s="45"/>
      <c r="P34" s="68"/>
      <c r="Q34" s="45"/>
      <c r="R34" s="46"/>
      <c r="S34" s="57"/>
      <c r="T34" s="57"/>
      <c r="U34" s="57"/>
    </row>
    <row r="35" spans="1:21" s="31" customFormat="1" ht="12" customHeight="1" x14ac:dyDescent="0.2">
      <c r="A35" s="67" t="s">
        <v>111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ht="9.9499999999999993" customHeight="1" x14ac:dyDescent="0.2">
      <c r="A36" s="69" t="s">
        <v>29</v>
      </c>
      <c r="B36" s="26" t="s">
        <v>30</v>
      </c>
      <c r="C36" s="70">
        <v>8.98</v>
      </c>
      <c r="D36" s="115"/>
      <c r="E36" s="70">
        <v>11.45</v>
      </c>
      <c r="F36" s="43"/>
      <c r="G36" s="70">
        <v>9.01</v>
      </c>
      <c r="H36" s="115"/>
      <c r="I36" s="70">
        <v>10.14</v>
      </c>
      <c r="J36" s="43"/>
      <c r="K36" s="55">
        <v>12.541620421753619</v>
      </c>
      <c r="L36" s="45"/>
      <c r="M36" s="45"/>
      <c r="N36" s="68"/>
      <c r="O36" s="45"/>
      <c r="P36" s="68"/>
      <c r="Q36" s="45"/>
      <c r="R36" s="46"/>
      <c r="S36" s="57"/>
      <c r="T36" s="57"/>
      <c r="U36" s="57"/>
    </row>
    <row r="37" spans="1:21" ht="9.9499999999999993" customHeight="1" x14ac:dyDescent="0.2">
      <c r="A37" s="69" t="s">
        <v>31</v>
      </c>
      <c r="B37" s="26" t="s">
        <v>30</v>
      </c>
      <c r="C37" s="70">
        <v>8.4499999999999993</v>
      </c>
      <c r="D37" s="115"/>
      <c r="E37" s="70">
        <v>10.77</v>
      </c>
      <c r="F37" s="43"/>
      <c r="G37" s="70">
        <v>8.7100000000000009</v>
      </c>
      <c r="H37" s="115"/>
      <c r="I37" s="70">
        <v>7</v>
      </c>
      <c r="J37" s="43"/>
      <c r="K37" s="55">
        <v>-19.632606199770386</v>
      </c>
      <c r="L37" s="45"/>
      <c r="M37" s="45"/>
      <c r="N37" s="68"/>
      <c r="O37" s="45"/>
      <c r="P37" s="68"/>
      <c r="Q37" s="45"/>
      <c r="R37" s="46"/>
      <c r="S37" s="57"/>
      <c r="T37" s="57"/>
      <c r="U37" s="57"/>
    </row>
    <row r="38" spans="1:21" ht="9.9499999999999993" customHeight="1" x14ac:dyDescent="0.2">
      <c r="A38" s="69" t="s">
        <v>32</v>
      </c>
      <c r="B38" s="26" t="s">
        <v>30</v>
      </c>
      <c r="C38" s="70">
        <v>9.52</v>
      </c>
      <c r="D38" s="115"/>
      <c r="E38" s="70">
        <v>12.13</v>
      </c>
      <c r="F38" s="43"/>
      <c r="G38" s="70">
        <v>9.3000000000000007</v>
      </c>
      <c r="H38" s="115"/>
      <c r="I38" s="70">
        <v>16</v>
      </c>
      <c r="J38" s="43"/>
      <c r="K38" s="55">
        <v>72.043010752688147</v>
      </c>
      <c r="L38" s="45"/>
      <c r="M38" s="45"/>
      <c r="N38" s="68"/>
      <c r="O38" s="45"/>
      <c r="P38" s="68"/>
      <c r="Q38" s="45"/>
      <c r="R38" s="46"/>
      <c r="S38" s="57"/>
      <c r="T38" s="57"/>
      <c r="U38" s="57"/>
    </row>
    <row r="39" spans="1:21" ht="12" customHeight="1" x14ac:dyDescent="0.2">
      <c r="A39" s="71" t="s">
        <v>112</v>
      </c>
      <c r="B39" s="26"/>
      <c r="C39" s="42"/>
      <c r="D39" s="43"/>
      <c r="E39" s="42"/>
      <c r="F39" s="43"/>
      <c r="G39" s="42"/>
      <c r="H39" s="43"/>
      <c r="I39" s="42"/>
      <c r="J39" s="43"/>
      <c r="K39" s="51"/>
      <c r="L39" s="36"/>
      <c r="M39" s="36"/>
      <c r="N39" s="71"/>
      <c r="O39" s="125"/>
      <c r="P39" s="71"/>
      <c r="Q39" s="125"/>
      <c r="R39" s="72"/>
      <c r="S39" s="58"/>
      <c r="T39" s="58"/>
      <c r="U39" s="58"/>
    </row>
    <row r="40" spans="1:21" ht="9.9499999999999993" customHeight="1" x14ac:dyDescent="0.2">
      <c r="A40" s="69" t="s">
        <v>108</v>
      </c>
      <c r="B40" s="26" t="s">
        <v>34</v>
      </c>
      <c r="C40" s="70">
        <v>5.01</v>
      </c>
      <c r="D40" s="74"/>
      <c r="E40" s="70">
        <v>5.38</v>
      </c>
      <c r="F40" s="74"/>
      <c r="G40" s="70">
        <v>5.69</v>
      </c>
      <c r="H40" s="74"/>
      <c r="I40" s="70">
        <v>5.82</v>
      </c>
      <c r="J40" s="43"/>
      <c r="K40" s="55">
        <v>2.2847100175746871</v>
      </c>
      <c r="L40" s="36"/>
      <c r="M40" s="36"/>
      <c r="N40" s="71"/>
      <c r="O40" s="125"/>
      <c r="P40" s="71"/>
      <c r="Q40" s="125"/>
      <c r="R40" s="72"/>
      <c r="S40" s="58"/>
      <c r="T40" s="58"/>
      <c r="U40" s="58"/>
    </row>
    <row r="41" spans="1:21" ht="9.9499999999999993" customHeight="1" x14ac:dyDescent="0.2">
      <c r="A41" s="69" t="s">
        <v>113</v>
      </c>
      <c r="B41" s="26" t="s">
        <v>34</v>
      </c>
      <c r="C41" s="70">
        <v>0.84</v>
      </c>
      <c r="D41" s="74"/>
      <c r="E41" s="70">
        <v>0.91</v>
      </c>
      <c r="F41" s="74"/>
      <c r="G41" s="70">
        <v>0.93</v>
      </c>
      <c r="H41" s="74"/>
      <c r="I41" s="70">
        <v>1.01</v>
      </c>
      <c r="J41" s="43"/>
      <c r="K41" s="55">
        <v>8.602150537634401</v>
      </c>
      <c r="L41" s="36"/>
      <c r="M41" s="36"/>
      <c r="N41" s="71"/>
      <c r="O41" s="125"/>
      <c r="P41" s="71"/>
      <c r="Q41" s="125"/>
      <c r="R41" s="72"/>
      <c r="S41" s="58"/>
      <c r="T41" s="58"/>
      <c r="U41" s="58"/>
    </row>
    <row r="42" spans="1:21" ht="12.95" customHeight="1" x14ac:dyDescent="0.2">
      <c r="A42" s="67" t="s">
        <v>36</v>
      </c>
      <c r="B42" s="65"/>
      <c r="C42" s="42"/>
      <c r="D42" s="43"/>
      <c r="E42" s="42"/>
      <c r="F42" s="43"/>
      <c r="G42" s="42"/>
      <c r="H42" s="43"/>
      <c r="I42" s="42"/>
      <c r="J42" s="43"/>
      <c r="K42" s="51"/>
      <c r="L42" s="45"/>
      <c r="M42" s="45"/>
      <c r="N42" s="68"/>
      <c r="O42" s="138"/>
      <c r="P42" s="68"/>
      <c r="Q42" s="138"/>
      <c r="R42" s="72"/>
      <c r="S42" s="57"/>
      <c r="T42" s="57"/>
      <c r="U42" s="57"/>
    </row>
    <row r="43" spans="1:21" s="59" customFormat="1" ht="9.9499999999999993" customHeight="1" x14ac:dyDescent="0.2">
      <c r="A43" s="32" t="s">
        <v>37</v>
      </c>
      <c r="B43" s="25" t="s">
        <v>25</v>
      </c>
      <c r="C43" s="33">
        <v>14812.058999999999</v>
      </c>
      <c r="D43" s="33"/>
      <c r="E43" s="33">
        <v>16477.505000000001</v>
      </c>
      <c r="F43" s="34"/>
      <c r="G43" s="33">
        <v>12587.344999999999</v>
      </c>
      <c r="H43" s="33"/>
      <c r="I43" s="33">
        <v>21989.74</v>
      </c>
      <c r="J43" s="34"/>
      <c r="K43" s="51">
        <v>74.697205804718976</v>
      </c>
      <c r="L43" s="36"/>
      <c r="M43" s="36"/>
      <c r="N43" s="64"/>
      <c r="O43" s="125"/>
      <c r="P43" s="64"/>
      <c r="Q43" s="125"/>
      <c r="R43" s="139"/>
      <c r="S43" s="58"/>
      <c r="T43" s="58"/>
      <c r="U43" s="58"/>
    </row>
    <row r="44" spans="1:21" ht="9.9499999999999993" customHeight="1" x14ac:dyDescent="0.2">
      <c r="A44" s="40" t="s">
        <v>108</v>
      </c>
      <c r="B44" s="65" t="s">
        <v>25</v>
      </c>
      <c r="C44" s="42">
        <v>14812.058999999999</v>
      </c>
      <c r="D44" s="43"/>
      <c r="E44" s="42">
        <v>16477.505000000001</v>
      </c>
      <c r="F44" s="43"/>
      <c r="G44" s="42">
        <v>12587.344999999999</v>
      </c>
      <c r="H44" s="47"/>
      <c r="I44" s="42">
        <v>21989.74</v>
      </c>
      <c r="J44" s="43"/>
      <c r="K44" s="55">
        <v>74.697205804718976</v>
      </c>
      <c r="L44" s="45"/>
      <c r="M44" s="45"/>
      <c r="N44" s="68"/>
      <c r="O44" s="45"/>
      <c r="P44" s="68"/>
      <c r="Q44" s="45"/>
      <c r="R44" s="46"/>
      <c r="S44" s="57"/>
      <c r="T44" s="57"/>
      <c r="U44" s="57"/>
    </row>
    <row r="45" spans="1:21" ht="9.9499999999999993" customHeight="1" x14ac:dyDescent="0.2">
      <c r="A45" s="40" t="s">
        <v>114</v>
      </c>
      <c r="B45" s="65" t="s">
        <v>25</v>
      </c>
      <c r="C45" s="42" t="s">
        <v>12</v>
      </c>
      <c r="D45" s="43"/>
      <c r="E45" s="42" t="s">
        <v>12</v>
      </c>
      <c r="F45" s="43"/>
      <c r="G45" s="42" t="s">
        <v>12</v>
      </c>
      <c r="H45" s="43"/>
      <c r="I45" s="42" t="s">
        <v>12</v>
      </c>
      <c r="J45" s="43"/>
      <c r="K45" s="55" t="s">
        <v>13</v>
      </c>
      <c r="L45" s="45"/>
      <c r="M45" s="45"/>
      <c r="N45" s="68"/>
      <c r="O45" s="45"/>
      <c r="P45" s="68"/>
      <c r="Q45" s="45"/>
      <c r="R45" s="46"/>
      <c r="S45" s="57"/>
      <c r="T45" s="57"/>
      <c r="U45" s="57"/>
    </row>
    <row r="46" spans="1:21" s="59" customFormat="1" ht="9.9499999999999993" customHeight="1" x14ac:dyDescent="0.2">
      <c r="A46" s="32" t="s">
        <v>39</v>
      </c>
      <c r="B46" s="25" t="s">
        <v>25</v>
      </c>
      <c r="C46" s="33">
        <v>2833.88</v>
      </c>
      <c r="D46" s="33"/>
      <c r="E46" s="33">
        <v>3750.8249999999998</v>
      </c>
      <c r="F46" s="34"/>
      <c r="G46" s="33">
        <v>4057.181</v>
      </c>
      <c r="H46" s="33"/>
      <c r="I46" s="33">
        <v>5400.1630000000005</v>
      </c>
      <c r="J46" s="34"/>
      <c r="K46" s="51">
        <v>33.101357814699426</v>
      </c>
      <c r="L46" s="36"/>
      <c r="M46" s="36"/>
      <c r="N46" s="64"/>
      <c r="O46" s="36"/>
      <c r="P46" s="64"/>
      <c r="Q46" s="36"/>
      <c r="R46" s="38"/>
      <c r="S46" s="58"/>
      <c r="T46" s="58"/>
      <c r="U46" s="58"/>
    </row>
    <row r="47" spans="1:21" ht="9.9499999999999993" customHeight="1" x14ac:dyDescent="0.2">
      <c r="A47" s="52" t="s">
        <v>115</v>
      </c>
      <c r="B47" s="65" t="s">
        <v>25</v>
      </c>
      <c r="C47" s="42">
        <v>2647.58</v>
      </c>
      <c r="D47" s="43"/>
      <c r="E47" s="42">
        <v>3544.6689999999999</v>
      </c>
      <c r="F47" s="43"/>
      <c r="G47" s="42">
        <v>3763.8409999999999</v>
      </c>
      <c r="H47" s="47"/>
      <c r="I47" s="42">
        <v>5159.076</v>
      </c>
      <c r="J47" s="43"/>
      <c r="K47" s="55">
        <v>37.069445813465563</v>
      </c>
      <c r="L47" s="28"/>
      <c r="M47" s="28"/>
      <c r="N47" s="68"/>
      <c r="O47" s="28"/>
      <c r="P47" s="68"/>
      <c r="Q47" s="28"/>
      <c r="R47" s="46"/>
      <c r="S47" s="57"/>
      <c r="T47" s="57"/>
      <c r="U47" s="57"/>
    </row>
    <row r="48" spans="1:21" ht="9.9499999999999993" customHeight="1" x14ac:dyDescent="0.2">
      <c r="A48" s="52" t="s">
        <v>116</v>
      </c>
      <c r="B48" s="65" t="s">
        <v>25</v>
      </c>
      <c r="C48" s="42">
        <v>186.3</v>
      </c>
      <c r="D48" s="43"/>
      <c r="E48" s="42">
        <v>206.15600000000001</v>
      </c>
      <c r="F48" s="43"/>
      <c r="G48" s="42">
        <v>293.33999999999997</v>
      </c>
      <c r="H48" s="47"/>
      <c r="I48" s="42">
        <v>241.08699999999999</v>
      </c>
      <c r="J48" s="43"/>
      <c r="K48" s="55">
        <v>-17.813117883684459</v>
      </c>
      <c r="L48" s="28"/>
      <c r="M48" s="28"/>
      <c r="N48" s="68"/>
      <c r="O48" s="28"/>
      <c r="P48" s="68"/>
      <c r="Q48" s="28"/>
      <c r="R48" s="46"/>
      <c r="S48" s="57"/>
      <c r="T48" s="57"/>
      <c r="U48" s="57"/>
    </row>
    <row r="49" spans="1:21" s="59" customFormat="1" ht="9.9499999999999993" customHeight="1" x14ac:dyDescent="0.2">
      <c r="A49" s="48" t="s">
        <v>40</v>
      </c>
      <c r="B49" s="25" t="s">
        <v>25</v>
      </c>
      <c r="C49" s="33">
        <v>11978.179</v>
      </c>
      <c r="D49" s="33"/>
      <c r="E49" s="33">
        <v>12726.68</v>
      </c>
      <c r="F49" s="34"/>
      <c r="G49" s="33">
        <v>8530.1639999999989</v>
      </c>
      <c r="H49" s="33"/>
      <c r="I49" s="33">
        <v>16589.577000000001</v>
      </c>
      <c r="J49" s="34"/>
      <c r="K49" s="81">
        <v>94.48133705283982</v>
      </c>
      <c r="L49" s="82"/>
      <c r="M49" s="82"/>
      <c r="N49" s="64"/>
      <c r="O49" s="82"/>
      <c r="P49" s="64"/>
      <c r="Q49" s="82"/>
      <c r="R49" s="38"/>
      <c r="S49" s="58"/>
      <c r="T49" s="58"/>
      <c r="U49" s="58"/>
    </row>
    <row r="50" spans="1:21" ht="12" customHeight="1" x14ac:dyDescent="0.2">
      <c r="A50" s="67" t="s">
        <v>41</v>
      </c>
      <c r="B50" s="30"/>
      <c r="C50" s="42"/>
      <c r="D50" s="43"/>
      <c r="E50" s="42"/>
      <c r="F50" s="43"/>
      <c r="G50" s="42"/>
      <c r="H50" s="43"/>
      <c r="I50" s="42"/>
      <c r="J50" s="43"/>
      <c r="K50" s="51"/>
    </row>
    <row r="51" spans="1:21" ht="9.9499999999999993" customHeight="1" x14ac:dyDescent="0.2">
      <c r="A51" s="69" t="s">
        <v>54</v>
      </c>
      <c r="B51" s="26" t="s">
        <v>15</v>
      </c>
      <c r="C51" s="42">
        <v>2164</v>
      </c>
      <c r="D51" s="43"/>
      <c r="E51" s="42">
        <v>2490</v>
      </c>
      <c r="F51" s="43"/>
      <c r="G51" s="42">
        <v>2879</v>
      </c>
      <c r="H51" s="43"/>
      <c r="I51" s="42">
        <v>2753</v>
      </c>
      <c r="J51" s="43"/>
      <c r="K51" s="55">
        <v>-4.3765196248697453</v>
      </c>
      <c r="M51" s="50"/>
      <c r="N51" s="50"/>
      <c r="O51" s="50"/>
      <c r="P51" s="50"/>
      <c r="Q51" s="50"/>
      <c r="R51" s="50"/>
      <c r="S51" s="50"/>
    </row>
    <row r="52" spans="1:21" ht="9.9499999999999993" customHeight="1" x14ac:dyDescent="0.2">
      <c r="A52" s="69" t="s">
        <v>16</v>
      </c>
      <c r="B52" s="26" t="s">
        <v>15</v>
      </c>
      <c r="C52" s="42">
        <v>1977</v>
      </c>
      <c r="D52" s="43"/>
      <c r="E52" s="42">
        <v>2295</v>
      </c>
      <c r="F52" s="43"/>
      <c r="G52" s="42">
        <v>2554</v>
      </c>
      <c r="H52" s="43"/>
      <c r="I52" s="42">
        <v>2531</v>
      </c>
      <c r="J52" s="43"/>
      <c r="K52" s="55">
        <v>-0.90054815974941471</v>
      </c>
    </row>
    <row r="53" spans="1:21" s="59" customFormat="1" ht="9.9499999999999993" customHeight="1" x14ac:dyDescent="0.2">
      <c r="A53" s="32" t="s">
        <v>17</v>
      </c>
      <c r="B53" s="25" t="s">
        <v>4</v>
      </c>
      <c r="C53" s="86">
        <v>91.358595194085026</v>
      </c>
      <c r="D53" s="86"/>
      <c r="E53" s="86">
        <v>92.168674698795186</v>
      </c>
      <c r="F53" s="86"/>
      <c r="G53" s="86">
        <v>88.711358110455024</v>
      </c>
      <c r="H53" s="86"/>
      <c r="I53" s="86">
        <v>91.936069742099519</v>
      </c>
      <c r="J53" s="86"/>
      <c r="K53" s="51">
        <v>3.6350606059140533</v>
      </c>
    </row>
    <row r="54" spans="1:21" ht="9.9499999999999993" customHeight="1" x14ac:dyDescent="0.2">
      <c r="A54" s="69" t="s">
        <v>18</v>
      </c>
      <c r="B54" s="26" t="s">
        <v>19</v>
      </c>
      <c r="C54" s="42">
        <v>56670</v>
      </c>
      <c r="D54" s="43"/>
      <c r="E54" s="42">
        <v>64019</v>
      </c>
      <c r="F54" s="43"/>
      <c r="G54" s="42">
        <v>74110</v>
      </c>
      <c r="H54" s="43"/>
      <c r="I54" s="42">
        <v>69289</v>
      </c>
      <c r="J54" s="43"/>
      <c r="K54" s="55">
        <v>-6.5051949804344922</v>
      </c>
    </row>
    <row r="55" spans="1:21" ht="9.9499999999999993" customHeight="1" x14ac:dyDescent="0.2">
      <c r="A55" s="69" t="s">
        <v>20</v>
      </c>
      <c r="B55" s="26" t="s">
        <v>19</v>
      </c>
      <c r="C55" s="42">
        <v>54820</v>
      </c>
      <c r="D55" s="43"/>
      <c r="E55" s="42">
        <v>63437</v>
      </c>
      <c r="F55" s="43"/>
      <c r="G55" s="42">
        <v>74096</v>
      </c>
      <c r="H55" s="43"/>
      <c r="I55" s="42">
        <v>68811</v>
      </c>
      <c r="J55" s="43"/>
      <c r="K55" s="55">
        <v>-7.1326387389332719</v>
      </c>
    </row>
    <row r="56" spans="1:21" s="59" customFormat="1" ht="9.9499999999999993" customHeight="1" x14ac:dyDescent="0.2">
      <c r="A56" s="32" t="s">
        <v>21</v>
      </c>
      <c r="B56" s="25" t="s">
        <v>4</v>
      </c>
      <c r="C56" s="86">
        <v>96.735486147873644</v>
      </c>
      <c r="D56" s="86"/>
      <c r="E56" s="86">
        <v>99.090894890579364</v>
      </c>
      <c r="F56" s="34"/>
      <c r="G56" s="86">
        <v>99.981109162056399</v>
      </c>
      <c r="H56" s="86"/>
      <c r="I56" s="86">
        <v>99.310135807992609</v>
      </c>
      <c r="J56" s="34"/>
      <c r="K56" s="51">
        <v>-0.67110013050187822</v>
      </c>
    </row>
    <row r="57" spans="1:21" s="59" customFormat="1" ht="9.9499999999999993" customHeight="1" x14ac:dyDescent="0.2">
      <c r="A57" s="32" t="s">
        <v>22</v>
      </c>
      <c r="B57" s="25" t="s">
        <v>23</v>
      </c>
      <c r="C57" s="86">
        <v>28.664643399089531</v>
      </c>
      <c r="D57" s="86"/>
      <c r="E57" s="86">
        <v>27.894989106753812</v>
      </c>
      <c r="F57" s="34"/>
      <c r="G57" s="86">
        <v>29.017227877838685</v>
      </c>
      <c r="H57" s="86"/>
      <c r="I57" s="86">
        <v>27.376135914658239</v>
      </c>
      <c r="J57" s="34"/>
      <c r="K57" s="51">
        <v>-5.655578024507979</v>
      </c>
    </row>
    <row r="58" spans="1:21" ht="9.9499999999999993" customHeight="1" x14ac:dyDescent="0.2">
      <c r="A58" s="69" t="s">
        <v>43</v>
      </c>
      <c r="B58" s="26" t="s">
        <v>25</v>
      </c>
      <c r="C58" s="42">
        <v>17874</v>
      </c>
      <c r="D58" s="43"/>
      <c r="E58" s="42">
        <v>25803</v>
      </c>
      <c r="F58" s="43"/>
      <c r="G58" s="42">
        <v>29377</v>
      </c>
      <c r="H58" s="43"/>
      <c r="I58" s="42">
        <v>29540</v>
      </c>
      <c r="J58" s="43"/>
      <c r="K58" s="55">
        <v>0.55485583960241946</v>
      </c>
    </row>
    <row r="59" spans="1:21" ht="12" customHeight="1" x14ac:dyDescent="0.2">
      <c r="A59" s="67" t="s">
        <v>44</v>
      </c>
      <c r="B59" s="30"/>
      <c r="C59" s="42"/>
      <c r="D59" s="43"/>
      <c r="E59" s="42"/>
      <c r="F59" s="43"/>
      <c r="G59" s="42"/>
      <c r="H59" s="43"/>
      <c r="I59" s="42"/>
      <c r="J59" s="43"/>
      <c r="K59" s="55"/>
    </row>
    <row r="60" spans="1:21" ht="9.9499999999999993" customHeight="1" x14ac:dyDescent="0.2">
      <c r="A60" s="69" t="s">
        <v>54</v>
      </c>
      <c r="B60" s="26" t="s">
        <v>15</v>
      </c>
      <c r="C60" s="42">
        <v>5046</v>
      </c>
      <c r="D60" s="43"/>
      <c r="E60" s="42">
        <v>5603</v>
      </c>
      <c r="F60" s="43"/>
      <c r="G60" s="42">
        <v>5798</v>
      </c>
      <c r="H60" s="43"/>
      <c r="I60" s="42">
        <v>5693</v>
      </c>
      <c r="J60" s="43"/>
      <c r="K60" s="55">
        <v>-1.8109692997585358</v>
      </c>
      <c r="M60" s="50"/>
      <c r="N60" s="50"/>
      <c r="O60" s="50"/>
      <c r="P60" s="50"/>
      <c r="Q60" s="50"/>
      <c r="R60" s="50"/>
      <c r="S60" s="50"/>
    </row>
    <row r="61" spans="1:21" ht="9.9499999999999993" customHeight="1" x14ac:dyDescent="0.2">
      <c r="A61" s="69" t="s">
        <v>16</v>
      </c>
      <c r="B61" s="26" t="s">
        <v>15</v>
      </c>
      <c r="C61" s="42">
        <v>4707</v>
      </c>
      <c r="D61" s="43"/>
      <c r="E61" s="42">
        <v>5204</v>
      </c>
      <c r="F61" s="43"/>
      <c r="G61" s="42">
        <v>5332</v>
      </c>
      <c r="H61" s="43"/>
      <c r="I61" s="42">
        <v>5316</v>
      </c>
      <c r="J61" s="43"/>
      <c r="K61" s="55">
        <v>-0.30007501875468634</v>
      </c>
    </row>
    <row r="62" spans="1:21" s="59" customFormat="1" ht="9.9499999999999993" customHeight="1" x14ac:dyDescent="0.2">
      <c r="A62" s="32" t="s">
        <v>17</v>
      </c>
      <c r="B62" s="25" t="s">
        <v>4</v>
      </c>
      <c r="C62" s="86">
        <v>93.28180737217599</v>
      </c>
      <c r="D62" s="86"/>
      <c r="E62" s="86">
        <v>92.87881492057825</v>
      </c>
      <c r="F62" s="86"/>
      <c r="G62" s="86">
        <v>91.962745774404965</v>
      </c>
      <c r="H62" s="86"/>
      <c r="I62" s="86">
        <v>93.377832425786053</v>
      </c>
      <c r="J62" s="86"/>
      <c r="K62" s="51">
        <v>1.5387607660741764</v>
      </c>
    </row>
    <row r="63" spans="1:21" ht="9.9499999999999993" customHeight="1" x14ac:dyDescent="0.2">
      <c r="A63" s="69" t="s">
        <v>18</v>
      </c>
      <c r="B63" s="26" t="s">
        <v>19</v>
      </c>
      <c r="C63" s="42">
        <v>152230</v>
      </c>
      <c r="D63" s="43"/>
      <c r="E63" s="42">
        <v>163051</v>
      </c>
      <c r="F63" s="43"/>
      <c r="G63" s="42">
        <v>165363</v>
      </c>
      <c r="H63" s="43"/>
      <c r="I63" s="42">
        <v>163493</v>
      </c>
      <c r="J63" s="43"/>
      <c r="K63" s="55">
        <v>-1.1308454732920858</v>
      </c>
    </row>
    <row r="64" spans="1:21" ht="9.9499999999999993" customHeight="1" x14ac:dyDescent="0.2">
      <c r="A64" s="69" t="s">
        <v>20</v>
      </c>
      <c r="B64" s="26" t="s">
        <v>19</v>
      </c>
      <c r="C64" s="42">
        <v>143582</v>
      </c>
      <c r="D64" s="43"/>
      <c r="E64" s="42">
        <v>159591</v>
      </c>
      <c r="F64" s="43"/>
      <c r="G64" s="42">
        <v>162274</v>
      </c>
      <c r="H64" s="43"/>
      <c r="I64" s="42">
        <v>158316</v>
      </c>
      <c r="J64" s="43"/>
      <c r="K64" s="55">
        <v>-2.4390845113819837</v>
      </c>
    </row>
    <row r="65" spans="1:11" s="59" customFormat="1" ht="9.9499999999999993" customHeight="1" x14ac:dyDescent="0.2">
      <c r="A65" s="32" t="s">
        <v>21</v>
      </c>
      <c r="B65" s="25" t="s">
        <v>4</v>
      </c>
      <c r="C65" s="86">
        <v>94.319122380608292</v>
      </c>
      <c r="D65" s="86"/>
      <c r="E65" s="86">
        <v>97.877964563234826</v>
      </c>
      <c r="F65" s="34"/>
      <c r="G65" s="86">
        <v>98.131988413369371</v>
      </c>
      <c r="H65" s="86"/>
      <c r="I65" s="86">
        <v>96.833503575076605</v>
      </c>
      <c r="J65" s="34"/>
      <c r="K65" s="51">
        <v>-1.3232024126761277</v>
      </c>
    </row>
    <row r="66" spans="1:11" s="59" customFormat="1" ht="9.9499999999999993" customHeight="1" x14ac:dyDescent="0.2">
      <c r="A66" s="32" t="s">
        <v>22</v>
      </c>
      <c r="B66" s="25" t="s">
        <v>23</v>
      </c>
      <c r="C66" s="86">
        <v>32.341193966432975</v>
      </c>
      <c r="D66" s="86"/>
      <c r="E66" s="86">
        <v>31.331860107609533</v>
      </c>
      <c r="F66" s="34"/>
      <c r="G66" s="86">
        <v>31.013315828957239</v>
      </c>
      <c r="H66" s="86"/>
      <c r="I66" s="86">
        <v>30.754890895410082</v>
      </c>
      <c r="J66" s="34"/>
      <c r="K66" s="51">
        <v>-0.83327089232382301</v>
      </c>
    </row>
    <row r="67" spans="1:11" ht="9.9499999999999993" customHeight="1" x14ac:dyDescent="0.2">
      <c r="A67" s="69" t="s">
        <v>43</v>
      </c>
      <c r="B67" s="26" t="s">
        <v>25</v>
      </c>
      <c r="C67" s="42">
        <v>47653</v>
      </c>
      <c r="D67" s="43"/>
      <c r="E67" s="42">
        <v>60415</v>
      </c>
      <c r="F67" s="43"/>
      <c r="G67" s="42">
        <v>62524</v>
      </c>
      <c r="H67" s="43"/>
      <c r="I67" s="42">
        <v>66750</v>
      </c>
      <c r="J67" s="43"/>
      <c r="K67" s="55">
        <v>6.7590045422557754</v>
      </c>
    </row>
    <row r="68" spans="1:11" ht="0.95" customHeight="1" thickBot="1" x14ac:dyDescent="0.25">
      <c r="A68" s="88"/>
      <c r="B68" s="88"/>
      <c r="C68" s="89"/>
      <c r="D68" s="89"/>
      <c r="E68" s="89"/>
      <c r="F68" s="89"/>
      <c r="G68" s="89"/>
      <c r="H68" s="90"/>
      <c r="I68" s="88"/>
      <c r="J68" s="90"/>
      <c r="K68" s="91"/>
    </row>
    <row r="69" spans="1:11" ht="15" customHeight="1" x14ac:dyDescent="0.2">
      <c r="A69" s="126" t="s">
        <v>117</v>
      </c>
      <c r="B69" s="127"/>
      <c r="C69" s="94"/>
      <c r="D69" s="94"/>
      <c r="E69" s="94"/>
      <c r="F69" s="94"/>
      <c r="G69" s="94"/>
      <c r="H69" s="95"/>
      <c r="I69" s="93"/>
      <c r="J69" s="95"/>
      <c r="K69" s="96"/>
    </row>
    <row r="70" spans="1:11" ht="8.1" customHeight="1" x14ac:dyDescent="0.2">
      <c r="A70" s="92" t="s">
        <v>46</v>
      </c>
      <c r="B70" s="31"/>
    </row>
    <row r="71" spans="1:11" ht="8.1" customHeight="1" x14ac:dyDescent="0.2">
      <c r="A71" s="92" t="s">
        <v>118</v>
      </c>
      <c r="B71" s="31"/>
    </row>
    <row r="72" spans="1:11" ht="8.1" customHeight="1" x14ac:dyDescent="0.2">
      <c r="A72" s="92" t="s">
        <v>119</v>
      </c>
      <c r="B72" s="31"/>
    </row>
    <row r="73" spans="1:11" ht="8.1" customHeight="1" x14ac:dyDescent="0.2">
      <c r="A73" s="99" t="s">
        <v>120</v>
      </c>
      <c r="B73" s="31"/>
    </row>
    <row r="74" spans="1:11" ht="8.1" customHeight="1" x14ac:dyDescent="0.2">
      <c r="A74" s="99" t="s">
        <v>121</v>
      </c>
      <c r="B74" s="31"/>
    </row>
    <row r="75" spans="1:11" ht="9.9499999999999993" customHeight="1" x14ac:dyDescent="0.2">
      <c r="A75" s="99" t="s">
        <v>99</v>
      </c>
      <c r="B75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55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showGridLines="0" zoomScale="115" workbookViewId="0"/>
  </sheetViews>
  <sheetFormatPr baseColWidth="10" defaultRowHeight="12.75" x14ac:dyDescent="0.2"/>
  <cols>
    <col min="1" max="1" width="36.28515625" customWidth="1"/>
    <col min="2" max="2" width="6.42578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85546875" style="147" customWidth="1"/>
    <col min="9" max="9" width="9.28515625" customWidth="1"/>
    <col min="10" max="10" width="1.85546875" style="98" customWidth="1"/>
    <col min="11" max="11" width="8.5703125" customWidth="1"/>
    <col min="12" max="12" width="1.5703125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4"/>
      <c r="T1" s="5"/>
      <c r="U1" s="5"/>
      <c r="V1" s="5"/>
    </row>
    <row r="2" spans="1:27" ht="24" customHeight="1" x14ac:dyDescent="0.2">
      <c r="A2" s="131" t="s">
        <v>122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104"/>
      <c r="Q2" s="8"/>
      <c r="R2" s="104"/>
      <c r="S2" s="8"/>
      <c r="T2" s="9"/>
      <c r="U2" s="9"/>
      <c r="V2" s="9"/>
    </row>
    <row r="3" spans="1:27" ht="18" customHeight="1" thickBot="1" x14ac:dyDescent="0.25">
      <c r="A3" s="132" t="s">
        <v>123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3"/>
      <c r="P3" s="105"/>
      <c r="Q3" s="13"/>
      <c r="R3" s="105"/>
      <c r="S3" s="13"/>
      <c r="T3" s="106"/>
      <c r="U3" s="9"/>
      <c r="V3" s="9"/>
    </row>
    <row r="4" spans="1:27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8"/>
      <c r="N4" s="17"/>
      <c r="O4" s="18"/>
      <c r="P4" s="17"/>
      <c r="Q4" s="18"/>
      <c r="R4" s="107"/>
      <c r="S4" s="18"/>
      <c r="T4" s="14"/>
      <c r="U4" s="14"/>
      <c r="V4" s="14"/>
      <c r="W4" s="119"/>
      <c r="X4" s="119"/>
      <c r="Y4" s="119"/>
      <c r="Z4" s="119"/>
      <c r="AA4" s="119"/>
    </row>
    <row r="5" spans="1:27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8"/>
      <c r="N5" s="17"/>
      <c r="O5" s="18"/>
      <c r="P5" s="17"/>
      <c r="Q5" s="18"/>
      <c r="R5" s="107"/>
      <c r="S5" s="18"/>
      <c r="T5" s="19"/>
      <c r="U5" s="19"/>
      <c r="V5" s="19"/>
    </row>
    <row r="6" spans="1:27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7"/>
      <c r="N6" s="29"/>
      <c r="O6" s="27"/>
      <c r="P6" s="45"/>
      <c r="Q6" s="27"/>
      <c r="R6" s="45"/>
      <c r="S6" s="29"/>
      <c r="T6" s="30"/>
      <c r="U6" s="30"/>
      <c r="V6" s="30"/>
    </row>
    <row r="7" spans="1:27" s="83" customFormat="1" ht="10.5" customHeight="1" x14ac:dyDescent="0.2">
      <c r="A7" s="32" t="s">
        <v>6</v>
      </c>
      <c r="B7" s="25" t="s">
        <v>7</v>
      </c>
      <c r="C7" s="140">
        <v>8</v>
      </c>
      <c r="D7" s="34" t="s">
        <v>51</v>
      </c>
      <c r="E7" s="140">
        <v>8</v>
      </c>
      <c r="F7" s="34" t="s">
        <v>8</v>
      </c>
      <c r="G7" s="140">
        <v>8</v>
      </c>
      <c r="H7" s="34" t="s">
        <v>9</v>
      </c>
      <c r="I7" s="140">
        <v>9</v>
      </c>
      <c r="J7" s="34" t="s">
        <v>9</v>
      </c>
      <c r="K7" s="51">
        <v>12.5</v>
      </c>
      <c r="L7" s="141"/>
      <c r="M7" s="57"/>
      <c r="N7" s="141"/>
      <c r="O7" s="75"/>
      <c r="P7" s="141"/>
      <c r="Q7" s="75"/>
      <c r="R7" s="141"/>
      <c r="S7" s="142"/>
      <c r="T7" s="113"/>
      <c r="U7" s="113"/>
      <c r="V7" s="113"/>
    </row>
    <row r="8" spans="1:27" s="83" customFormat="1" ht="10.5" customHeight="1" x14ac:dyDescent="0.2">
      <c r="A8" s="40" t="s">
        <v>124</v>
      </c>
      <c r="B8" s="26" t="s">
        <v>7</v>
      </c>
      <c r="C8" s="143">
        <v>8</v>
      </c>
      <c r="D8" s="43" t="s">
        <v>51</v>
      </c>
      <c r="E8" s="143">
        <v>8</v>
      </c>
      <c r="F8" s="43" t="s">
        <v>8</v>
      </c>
      <c r="G8" s="143">
        <v>8</v>
      </c>
      <c r="H8" s="43" t="s">
        <v>9</v>
      </c>
      <c r="I8" s="143">
        <v>9</v>
      </c>
      <c r="J8" s="43" t="s">
        <v>9</v>
      </c>
      <c r="K8" s="55">
        <v>12.5</v>
      </c>
      <c r="L8" s="141"/>
      <c r="M8" s="57"/>
      <c r="N8" s="141"/>
      <c r="O8" s="75"/>
      <c r="P8" s="141"/>
      <c r="Q8" s="75"/>
      <c r="R8" s="141"/>
      <c r="S8" s="142"/>
      <c r="T8" s="113"/>
      <c r="U8" s="113"/>
      <c r="V8" s="113"/>
    </row>
    <row r="9" spans="1:27" s="83" customFormat="1" ht="10.5" customHeight="1" x14ac:dyDescent="0.2">
      <c r="A9" s="40" t="s">
        <v>125</v>
      </c>
      <c r="B9" s="26" t="s">
        <v>7</v>
      </c>
      <c r="C9" s="26" t="s">
        <v>12</v>
      </c>
      <c r="D9" s="43"/>
      <c r="E9" s="26" t="s">
        <v>12</v>
      </c>
      <c r="F9" s="43"/>
      <c r="G9" s="26" t="s">
        <v>12</v>
      </c>
      <c r="H9" s="43"/>
      <c r="I9" s="26" t="s">
        <v>12</v>
      </c>
      <c r="J9" s="43"/>
      <c r="K9" s="26" t="s">
        <v>13</v>
      </c>
      <c r="L9" s="141"/>
      <c r="M9" s="57"/>
      <c r="N9" s="141"/>
      <c r="O9" s="75"/>
      <c r="P9" s="141"/>
      <c r="Q9" s="75"/>
      <c r="R9" s="141"/>
      <c r="S9" s="142"/>
      <c r="T9" s="113"/>
      <c r="U9" s="113"/>
      <c r="V9" s="113"/>
    </row>
    <row r="10" spans="1:27" ht="10.5" customHeight="1" x14ac:dyDescent="0.2">
      <c r="A10" s="32" t="s">
        <v>54</v>
      </c>
      <c r="B10" s="25" t="s">
        <v>15</v>
      </c>
      <c r="C10" s="50">
        <v>85.793000000000006</v>
      </c>
      <c r="D10" s="34"/>
      <c r="E10" s="50">
        <v>64.344999999999999</v>
      </c>
      <c r="F10" s="43"/>
      <c r="G10" s="50">
        <v>72</v>
      </c>
      <c r="H10" s="34"/>
      <c r="I10" s="50">
        <v>59</v>
      </c>
      <c r="J10" s="43"/>
      <c r="K10" s="51">
        <v>-18.055555555555557</v>
      </c>
      <c r="L10" s="36"/>
      <c r="M10" s="57"/>
      <c r="N10" s="50"/>
      <c r="O10" s="50"/>
      <c r="P10" s="50"/>
      <c r="Q10" s="50"/>
      <c r="R10" s="50"/>
      <c r="S10" s="50"/>
      <c r="T10" s="50"/>
      <c r="U10" s="58"/>
      <c r="V10" s="58"/>
    </row>
    <row r="11" spans="1:27" ht="10.5" customHeight="1" x14ac:dyDescent="0.2">
      <c r="A11" s="32" t="s">
        <v>16</v>
      </c>
      <c r="B11" s="25" t="s">
        <v>15</v>
      </c>
      <c r="C11" s="50">
        <v>78.508890000000008</v>
      </c>
      <c r="D11" s="34"/>
      <c r="E11" s="50">
        <v>63.94023</v>
      </c>
      <c r="F11" s="34"/>
      <c r="G11" s="50">
        <v>70</v>
      </c>
      <c r="H11" s="34"/>
      <c r="I11" s="50">
        <v>59</v>
      </c>
      <c r="J11" s="34"/>
      <c r="K11" s="51">
        <v>-15.714285714285714</v>
      </c>
      <c r="L11" s="36"/>
      <c r="M11" s="57"/>
      <c r="N11" s="36"/>
      <c r="O11" s="37"/>
      <c r="P11" s="36"/>
      <c r="Q11" s="37"/>
      <c r="R11" s="36"/>
      <c r="S11" s="38"/>
      <c r="T11" s="58"/>
      <c r="U11" s="58"/>
      <c r="V11" s="58"/>
    </row>
    <row r="12" spans="1:27" ht="10.5" customHeight="1" x14ac:dyDescent="0.2">
      <c r="A12" s="40" t="s">
        <v>124</v>
      </c>
      <c r="B12" s="26" t="s">
        <v>15</v>
      </c>
      <c r="C12" s="42" t="s">
        <v>56</v>
      </c>
      <c r="D12" s="43"/>
      <c r="E12" s="54">
        <v>63.94023</v>
      </c>
      <c r="F12" s="43"/>
      <c r="G12" s="54">
        <v>70</v>
      </c>
      <c r="H12" s="43"/>
      <c r="I12" s="54">
        <v>59</v>
      </c>
      <c r="J12" s="43"/>
      <c r="K12" s="55">
        <v>-15.714285714285714</v>
      </c>
      <c r="L12" s="45"/>
      <c r="M12" s="57"/>
      <c r="N12" s="45"/>
      <c r="O12" s="27"/>
      <c r="P12" s="45"/>
      <c r="Q12" s="27"/>
      <c r="R12" s="45"/>
      <c r="S12" s="46"/>
      <c r="T12" s="57"/>
      <c r="U12" s="57"/>
      <c r="V12" s="57"/>
    </row>
    <row r="13" spans="1:27" ht="10.5" customHeight="1" x14ac:dyDescent="0.2">
      <c r="A13" s="40" t="s">
        <v>125</v>
      </c>
      <c r="B13" s="26" t="s">
        <v>15</v>
      </c>
      <c r="C13" s="42" t="s">
        <v>56</v>
      </c>
      <c r="D13" s="43"/>
      <c r="E13" s="26" t="s">
        <v>12</v>
      </c>
      <c r="F13" s="43"/>
      <c r="G13" s="26" t="s">
        <v>12</v>
      </c>
      <c r="H13" s="43"/>
      <c r="I13" s="26" t="s">
        <v>12</v>
      </c>
      <c r="J13" s="43"/>
      <c r="K13" s="26" t="s">
        <v>13</v>
      </c>
      <c r="L13" s="45"/>
      <c r="M13" s="57"/>
      <c r="N13" s="45"/>
      <c r="O13" s="27"/>
      <c r="P13" s="45"/>
      <c r="Q13" s="27"/>
      <c r="R13" s="45"/>
      <c r="S13" s="46"/>
      <c r="T13" s="57"/>
      <c r="U13" s="57"/>
      <c r="V13" s="57"/>
    </row>
    <row r="14" spans="1:27" s="59" customFormat="1" ht="10.5" customHeight="1" x14ac:dyDescent="0.2">
      <c r="A14" s="32" t="s">
        <v>17</v>
      </c>
      <c r="B14" s="25" t="s">
        <v>4</v>
      </c>
      <c r="C14" s="56">
        <v>91.509668620983064</v>
      </c>
      <c r="D14" s="56"/>
      <c r="E14" s="56">
        <v>99.370937912813744</v>
      </c>
      <c r="F14" s="34"/>
      <c r="G14" s="56">
        <v>97.222222222222214</v>
      </c>
      <c r="H14" s="56"/>
      <c r="I14" s="56">
        <v>100</v>
      </c>
      <c r="J14" s="34"/>
      <c r="K14" s="51">
        <v>2.8571428571428692</v>
      </c>
      <c r="L14" s="36"/>
      <c r="M14" s="57"/>
      <c r="N14" s="36"/>
      <c r="O14" s="37"/>
      <c r="P14" s="36"/>
      <c r="Q14" s="37"/>
      <c r="R14" s="36"/>
      <c r="S14" s="38"/>
      <c r="T14" s="58"/>
      <c r="U14" s="58"/>
      <c r="V14" s="58"/>
    </row>
    <row r="15" spans="1:27" ht="10.5" customHeight="1" x14ac:dyDescent="0.2">
      <c r="A15" s="32" t="s">
        <v>18</v>
      </c>
      <c r="B15" s="25" t="s">
        <v>19</v>
      </c>
      <c r="C15" s="50">
        <v>682.6565168651033</v>
      </c>
      <c r="D15" s="43"/>
      <c r="E15" s="50">
        <v>481.7150969506576</v>
      </c>
      <c r="F15" s="43"/>
      <c r="G15" s="50">
        <v>425</v>
      </c>
      <c r="H15" s="43"/>
      <c r="I15" s="50">
        <v>441</v>
      </c>
      <c r="J15" s="43"/>
      <c r="K15" s="51">
        <v>3.7647058823529367</v>
      </c>
      <c r="L15" s="36"/>
      <c r="M15" s="57"/>
      <c r="N15" s="36"/>
      <c r="O15" s="37"/>
      <c r="P15" s="36"/>
      <c r="Q15" s="37"/>
      <c r="R15" s="36"/>
      <c r="S15" s="38"/>
      <c r="T15" s="58"/>
      <c r="U15" s="58"/>
      <c r="V15" s="58"/>
    </row>
    <row r="16" spans="1:27" ht="10.5" customHeight="1" x14ac:dyDescent="0.2">
      <c r="A16" s="32" t="s">
        <v>20</v>
      </c>
      <c r="B16" s="25" t="s">
        <v>19</v>
      </c>
      <c r="C16" s="50">
        <v>682.6565168651033</v>
      </c>
      <c r="D16" s="43"/>
      <c r="E16" s="50">
        <v>481.7150969506576</v>
      </c>
      <c r="F16" s="43"/>
      <c r="G16" s="50">
        <v>425</v>
      </c>
      <c r="H16" s="43"/>
      <c r="I16" s="50">
        <v>441</v>
      </c>
      <c r="J16" s="43"/>
      <c r="K16" s="51">
        <v>3.7647058823529367</v>
      </c>
      <c r="L16" s="36"/>
      <c r="M16" s="57"/>
      <c r="N16" s="36"/>
      <c r="O16" s="37"/>
      <c r="P16" s="36"/>
      <c r="Q16" s="37"/>
      <c r="R16" s="36"/>
      <c r="S16" s="38"/>
      <c r="T16" s="58"/>
      <c r="U16" s="58"/>
      <c r="V16" s="58"/>
    </row>
    <row r="17" spans="1:22" ht="10.5" customHeight="1" x14ac:dyDescent="0.2">
      <c r="A17" s="40" t="s">
        <v>124</v>
      </c>
      <c r="B17" s="26" t="s">
        <v>19</v>
      </c>
      <c r="C17" s="42" t="s">
        <v>56</v>
      </c>
      <c r="D17" s="43"/>
      <c r="E17" s="54">
        <v>481.7150969506576</v>
      </c>
      <c r="F17" s="43"/>
      <c r="G17" s="54">
        <v>425</v>
      </c>
      <c r="H17" s="43"/>
      <c r="I17" s="54">
        <v>441</v>
      </c>
      <c r="J17" s="43"/>
      <c r="K17" s="55">
        <v>3.7647058823529367</v>
      </c>
      <c r="L17" s="45"/>
      <c r="M17" s="57"/>
      <c r="N17" s="45"/>
      <c r="O17" s="27"/>
      <c r="P17" s="45"/>
      <c r="Q17" s="27"/>
      <c r="R17" s="45"/>
      <c r="S17" s="46"/>
      <c r="T17" s="57"/>
      <c r="U17" s="57"/>
      <c r="V17" s="57"/>
    </row>
    <row r="18" spans="1:22" ht="10.5" customHeight="1" x14ac:dyDescent="0.2">
      <c r="A18" s="40" t="s">
        <v>125</v>
      </c>
      <c r="B18" s="26" t="s">
        <v>19</v>
      </c>
      <c r="C18" s="42" t="s">
        <v>56</v>
      </c>
      <c r="D18" s="43"/>
      <c r="E18" s="26" t="s">
        <v>12</v>
      </c>
      <c r="F18" s="43"/>
      <c r="G18" s="26" t="s">
        <v>12</v>
      </c>
      <c r="H18" s="43"/>
      <c r="I18" s="26" t="s">
        <v>12</v>
      </c>
      <c r="J18" s="43"/>
      <c r="K18" s="26" t="s">
        <v>13</v>
      </c>
      <c r="L18" s="45"/>
      <c r="M18" s="57"/>
      <c r="N18" s="45"/>
      <c r="O18" s="27"/>
      <c r="P18" s="45"/>
      <c r="Q18" s="27"/>
      <c r="R18" s="45"/>
      <c r="S18" s="46"/>
      <c r="T18" s="57"/>
      <c r="U18" s="57"/>
      <c r="V18" s="57"/>
    </row>
    <row r="19" spans="1:22" s="59" customFormat="1" ht="10.5" customHeight="1" x14ac:dyDescent="0.2">
      <c r="A19" s="32" t="s">
        <v>21</v>
      </c>
      <c r="B19" s="25" t="s">
        <v>4</v>
      </c>
      <c r="C19" s="56">
        <v>100</v>
      </c>
      <c r="D19" s="56"/>
      <c r="E19" s="56">
        <v>100</v>
      </c>
      <c r="F19" s="34"/>
      <c r="G19" s="56">
        <v>100</v>
      </c>
      <c r="H19" s="56"/>
      <c r="I19" s="56">
        <v>100</v>
      </c>
      <c r="J19" s="34"/>
      <c r="K19" s="25" t="s">
        <v>12</v>
      </c>
      <c r="L19" s="36"/>
      <c r="M19" s="57"/>
      <c r="N19" s="36"/>
      <c r="O19" s="37"/>
      <c r="P19" s="36"/>
      <c r="Q19" s="37"/>
      <c r="R19" s="36"/>
      <c r="S19" s="38"/>
      <c r="T19" s="58"/>
      <c r="U19" s="58"/>
      <c r="V19" s="58"/>
    </row>
    <row r="20" spans="1:22" s="59" customFormat="1" ht="10.5" customHeight="1" x14ac:dyDescent="0.2">
      <c r="A20" s="32" t="s">
        <v>22</v>
      </c>
      <c r="B20" s="25" t="s">
        <v>23</v>
      </c>
      <c r="C20" s="56">
        <v>8.6952766351059516</v>
      </c>
      <c r="D20" s="56"/>
      <c r="E20" s="56">
        <v>7.5338342847790445</v>
      </c>
      <c r="F20" s="34"/>
      <c r="G20" s="56">
        <v>6.0714285714285712</v>
      </c>
      <c r="H20" s="56"/>
      <c r="I20" s="56">
        <v>7.4745762711864403</v>
      </c>
      <c r="J20" s="34"/>
      <c r="K20" s="51">
        <v>23.110667996011959</v>
      </c>
      <c r="L20" s="36"/>
      <c r="M20" s="57"/>
      <c r="N20" s="36"/>
      <c r="O20" s="37"/>
      <c r="P20" s="36"/>
      <c r="Q20" s="37"/>
      <c r="R20" s="36"/>
      <c r="S20" s="38"/>
      <c r="T20" s="58"/>
      <c r="U20" s="58"/>
      <c r="V20" s="58"/>
    </row>
    <row r="21" spans="1:22" ht="10.5" customHeight="1" x14ac:dyDescent="0.2">
      <c r="A21" s="61" t="s">
        <v>57</v>
      </c>
      <c r="B21" s="62" t="s">
        <v>25</v>
      </c>
      <c r="C21" s="50">
        <v>969</v>
      </c>
      <c r="D21" s="43"/>
      <c r="E21" s="63">
        <v>1148</v>
      </c>
      <c r="F21" s="43"/>
      <c r="G21" s="50">
        <v>1022</v>
      </c>
      <c r="H21" s="43"/>
      <c r="I21" s="63">
        <v>1237</v>
      </c>
      <c r="J21" s="43"/>
      <c r="K21" s="51">
        <v>21.037181996086108</v>
      </c>
      <c r="L21" s="36"/>
      <c r="M21" s="57"/>
      <c r="N21" s="36"/>
      <c r="O21" s="64"/>
      <c r="P21" s="36"/>
      <c r="Q21" s="64"/>
      <c r="R21" s="36"/>
      <c r="S21" s="38"/>
      <c r="T21" s="58"/>
      <c r="U21" s="58"/>
      <c r="V21" s="58"/>
    </row>
    <row r="22" spans="1:22" ht="10.5" customHeight="1" x14ac:dyDescent="0.2">
      <c r="A22" s="40" t="s">
        <v>124</v>
      </c>
      <c r="B22" s="65" t="s">
        <v>25</v>
      </c>
      <c r="C22" s="42" t="s">
        <v>56</v>
      </c>
      <c r="D22" s="43"/>
      <c r="E22" s="42">
        <v>1148</v>
      </c>
      <c r="F22" s="43"/>
      <c r="G22" s="42">
        <v>1022</v>
      </c>
      <c r="H22" s="43"/>
      <c r="I22" s="42">
        <v>1237</v>
      </c>
      <c r="J22" s="43"/>
      <c r="K22" s="55">
        <v>21.037181996086108</v>
      </c>
      <c r="L22" s="45"/>
      <c r="M22" s="57"/>
      <c r="N22" s="45"/>
      <c r="O22" s="27"/>
      <c r="P22" s="45"/>
      <c r="Q22" s="27"/>
      <c r="R22" s="45"/>
      <c r="S22" s="46"/>
      <c r="T22" s="57"/>
      <c r="U22" s="57"/>
      <c r="V22" s="57"/>
    </row>
    <row r="23" spans="1:22" ht="10.5" customHeight="1" x14ac:dyDescent="0.2">
      <c r="A23" s="40" t="s">
        <v>125</v>
      </c>
      <c r="B23" s="65" t="s">
        <v>25</v>
      </c>
      <c r="C23" s="42" t="s">
        <v>56</v>
      </c>
      <c r="D23" s="43"/>
      <c r="E23" s="26" t="s">
        <v>12</v>
      </c>
      <c r="F23" s="43"/>
      <c r="G23" s="26" t="s">
        <v>12</v>
      </c>
      <c r="H23" s="43"/>
      <c r="I23" s="26" t="s">
        <v>12</v>
      </c>
      <c r="J23" s="43"/>
      <c r="K23" s="26" t="s">
        <v>13</v>
      </c>
      <c r="L23" s="45"/>
      <c r="M23" s="57"/>
      <c r="N23" s="45"/>
      <c r="O23" s="27"/>
      <c r="P23" s="45"/>
      <c r="Q23" s="27"/>
      <c r="R23" s="45"/>
      <c r="S23" s="46"/>
      <c r="T23" s="57"/>
      <c r="U23" s="57"/>
      <c r="V23" s="57"/>
    </row>
    <row r="24" spans="1:22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64"/>
      <c r="N24" s="36"/>
      <c r="O24" s="64"/>
      <c r="P24" s="36"/>
      <c r="Q24" s="64"/>
      <c r="R24" s="36"/>
      <c r="S24" s="38"/>
      <c r="T24" s="58"/>
      <c r="U24" s="58"/>
      <c r="V24" s="58"/>
    </row>
    <row r="25" spans="1:22" ht="10.5" customHeight="1" x14ac:dyDescent="0.2">
      <c r="A25" s="40" t="s">
        <v>124</v>
      </c>
      <c r="B25" s="65" t="s">
        <v>25</v>
      </c>
      <c r="C25" s="26" t="s">
        <v>12</v>
      </c>
      <c r="D25" s="43"/>
      <c r="E25" s="26" t="s">
        <v>12</v>
      </c>
      <c r="F25" s="43"/>
      <c r="G25" s="53">
        <v>5.6707200000000002</v>
      </c>
      <c r="H25" s="43"/>
      <c r="I25" s="26" t="s">
        <v>12</v>
      </c>
      <c r="J25" s="43"/>
      <c r="K25" s="26" t="s">
        <v>13</v>
      </c>
      <c r="L25" s="36"/>
      <c r="M25" s="57"/>
      <c r="N25" s="36"/>
      <c r="O25" s="64"/>
      <c r="P25" s="36"/>
      <c r="Q25" s="64"/>
      <c r="R25" s="36"/>
      <c r="S25" s="38"/>
      <c r="T25" s="58"/>
      <c r="U25" s="58"/>
      <c r="V25" s="58"/>
    </row>
    <row r="26" spans="1:22" s="31" customFormat="1" ht="15" customHeight="1" x14ac:dyDescent="0.2">
      <c r="A26" s="67" t="s">
        <v>126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68"/>
      <c r="N26" s="45"/>
      <c r="O26" s="68"/>
      <c r="P26" s="45"/>
      <c r="Q26" s="68"/>
      <c r="R26" s="45"/>
      <c r="S26" s="46"/>
      <c r="T26" s="30"/>
      <c r="U26" s="30"/>
      <c r="V26" s="30"/>
    </row>
    <row r="27" spans="1:22" ht="10.5" customHeight="1" x14ac:dyDescent="0.2">
      <c r="A27" s="69" t="s">
        <v>29</v>
      </c>
      <c r="B27" s="26" t="s">
        <v>30</v>
      </c>
      <c r="C27" s="70">
        <v>31.55</v>
      </c>
      <c r="D27" s="115"/>
      <c r="E27" s="70">
        <v>46.24</v>
      </c>
      <c r="F27" s="43"/>
      <c r="G27" s="70">
        <v>35.5</v>
      </c>
      <c r="H27" s="115"/>
      <c r="I27" s="70">
        <v>47.24</v>
      </c>
      <c r="J27" s="43"/>
      <c r="K27" s="55">
        <v>33.070422535211264</v>
      </c>
      <c r="L27" s="45"/>
      <c r="M27" s="57"/>
      <c r="N27" s="45"/>
      <c r="O27" s="68"/>
      <c r="P27" s="45"/>
      <c r="Q27" s="68"/>
      <c r="R27" s="45"/>
      <c r="S27" s="46"/>
      <c r="T27" s="57"/>
      <c r="U27" s="57"/>
      <c r="V27" s="57"/>
    </row>
    <row r="28" spans="1:22" ht="10.5" customHeight="1" x14ac:dyDescent="0.2">
      <c r="A28" s="69" t="s">
        <v>31</v>
      </c>
      <c r="B28" s="26" t="s">
        <v>30</v>
      </c>
      <c r="C28" s="70">
        <v>31.55</v>
      </c>
      <c r="D28" s="115"/>
      <c r="E28" s="70">
        <v>46.24</v>
      </c>
      <c r="F28" s="43"/>
      <c r="G28" s="70">
        <v>35.5</v>
      </c>
      <c r="H28" s="115"/>
      <c r="I28" s="70">
        <v>40</v>
      </c>
      <c r="J28" s="43"/>
      <c r="K28" s="55">
        <v>12.676056338028175</v>
      </c>
      <c r="L28" s="45"/>
      <c r="M28" s="57"/>
      <c r="N28" s="45"/>
      <c r="O28" s="68"/>
      <c r="P28" s="45"/>
      <c r="Q28" s="68"/>
      <c r="R28" s="45"/>
      <c r="S28" s="46"/>
      <c r="T28" s="57"/>
      <c r="U28" s="57"/>
      <c r="V28" s="57"/>
    </row>
    <row r="29" spans="1:22" ht="10.5" customHeight="1" x14ac:dyDescent="0.2">
      <c r="A29" s="69" t="s">
        <v>32</v>
      </c>
      <c r="B29" s="26" t="s">
        <v>30</v>
      </c>
      <c r="C29" s="70">
        <v>31.55</v>
      </c>
      <c r="D29" s="115"/>
      <c r="E29" s="70">
        <v>46.24</v>
      </c>
      <c r="F29" s="43"/>
      <c r="G29" s="70">
        <v>35.5</v>
      </c>
      <c r="H29" s="115"/>
      <c r="I29" s="70">
        <v>54</v>
      </c>
      <c r="J29" s="43"/>
      <c r="K29" s="55">
        <v>52.112676056338024</v>
      </c>
      <c r="L29" s="45"/>
      <c r="M29" s="57"/>
      <c r="N29" s="45"/>
      <c r="O29" s="68"/>
      <c r="P29" s="45"/>
      <c r="Q29" s="68"/>
      <c r="R29" s="45"/>
      <c r="S29" s="46"/>
      <c r="T29" s="57"/>
      <c r="U29" s="57"/>
      <c r="V29" s="57"/>
    </row>
    <row r="30" spans="1:22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71"/>
      <c r="N30" s="36"/>
      <c r="O30" s="71"/>
      <c r="P30" s="125"/>
      <c r="Q30" s="71"/>
      <c r="R30" s="125"/>
      <c r="S30" s="72"/>
      <c r="T30" s="58"/>
      <c r="U30" s="58"/>
      <c r="V30" s="58"/>
    </row>
    <row r="31" spans="1:22" ht="10.5" customHeight="1" x14ac:dyDescent="0.2">
      <c r="A31" s="69" t="s">
        <v>124</v>
      </c>
      <c r="B31" s="26" t="s">
        <v>34</v>
      </c>
      <c r="C31" s="70">
        <v>0.15</v>
      </c>
      <c r="D31" s="74"/>
      <c r="E31" s="70">
        <v>0.2</v>
      </c>
      <c r="F31" s="74"/>
      <c r="G31" s="70">
        <v>0.2</v>
      </c>
      <c r="H31" s="74"/>
      <c r="I31" s="70">
        <v>0.22</v>
      </c>
      <c r="J31" s="43"/>
      <c r="K31" s="55">
        <v>9.9999999999999858</v>
      </c>
      <c r="L31" s="36"/>
      <c r="M31" s="57"/>
      <c r="N31" s="36"/>
      <c r="O31" s="71"/>
      <c r="P31" s="125"/>
      <c r="Q31" s="71"/>
      <c r="R31" s="125"/>
      <c r="S31" s="72"/>
      <c r="T31" s="58"/>
      <c r="U31" s="58"/>
      <c r="V31" s="58"/>
    </row>
    <row r="32" spans="1:22" ht="10.5" customHeight="1" x14ac:dyDescent="0.2">
      <c r="A32" s="69" t="s">
        <v>127</v>
      </c>
      <c r="B32" s="26" t="s">
        <v>34</v>
      </c>
      <c r="C32" s="70">
        <v>7.0000000000000007E-2</v>
      </c>
      <c r="D32" s="74"/>
      <c r="E32" s="70">
        <v>0.08</v>
      </c>
      <c r="F32" s="74"/>
      <c r="G32" s="70">
        <v>0.08</v>
      </c>
      <c r="H32" s="74"/>
      <c r="I32" s="70">
        <v>0.06</v>
      </c>
      <c r="J32" s="43"/>
      <c r="K32" s="55">
        <v>-25</v>
      </c>
      <c r="L32" s="36"/>
      <c r="M32" s="57"/>
      <c r="N32" s="36"/>
      <c r="O32" s="71"/>
      <c r="P32" s="125"/>
      <c r="Q32" s="71"/>
      <c r="R32" s="125"/>
      <c r="S32" s="72"/>
      <c r="T32" s="58"/>
      <c r="U32" s="58"/>
      <c r="V32" s="58"/>
    </row>
    <row r="33" spans="1:22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68"/>
      <c r="N33" s="45"/>
      <c r="O33" s="68"/>
      <c r="P33" s="45"/>
      <c r="Q33" s="68"/>
      <c r="R33" s="45"/>
      <c r="S33" s="46"/>
      <c r="T33" s="30"/>
      <c r="U33" s="30"/>
      <c r="V33" s="30"/>
    </row>
    <row r="34" spans="1:22" s="83" customFormat="1" ht="10.5" customHeight="1" x14ac:dyDescent="0.2">
      <c r="A34" s="32" t="s">
        <v>37</v>
      </c>
      <c r="B34" s="25" t="s">
        <v>25</v>
      </c>
      <c r="C34" s="33">
        <v>0.59799999999999998</v>
      </c>
      <c r="D34" s="33"/>
      <c r="E34" s="33">
        <v>0.59799999999999998</v>
      </c>
      <c r="F34" s="34"/>
      <c r="G34" s="33" t="s">
        <v>12</v>
      </c>
      <c r="H34" s="33"/>
      <c r="I34" s="33">
        <v>2.8889999999999998</v>
      </c>
      <c r="J34" s="34"/>
      <c r="K34" s="25" t="s">
        <v>13</v>
      </c>
      <c r="L34" s="36"/>
      <c r="M34" s="30"/>
      <c r="N34" s="36"/>
      <c r="O34" s="64"/>
      <c r="P34" s="36"/>
      <c r="Q34" s="64"/>
      <c r="R34" s="36"/>
      <c r="S34" s="38"/>
      <c r="T34" s="24"/>
      <c r="U34" s="24"/>
      <c r="V34" s="24"/>
    </row>
    <row r="35" spans="1:22" s="31" customFormat="1" ht="10.5" customHeight="1" x14ac:dyDescent="0.2">
      <c r="A35" s="40" t="s">
        <v>124</v>
      </c>
      <c r="B35" s="65" t="s">
        <v>25</v>
      </c>
      <c r="C35" s="42">
        <v>0.59799999999999998</v>
      </c>
      <c r="D35" s="43"/>
      <c r="E35" s="42">
        <v>0.59799999999999998</v>
      </c>
      <c r="F35" s="43"/>
      <c r="G35" s="42" t="s">
        <v>12</v>
      </c>
      <c r="H35" s="144"/>
      <c r="I35" s="42">
        <v>2.8889999999999998</v>
      </c>
      <c r="J35" s="43"/>
      <c r="K35" s="26" t="s">
        <v>13</v>
      </c>
      <c r="L35" s="45"/>
      <c r="M35" s="30"/>
      <c r="N35" s="45"/>
      <c r="O35" s="68"/>
      <c r="P35" s="45"/>
      <c r="Q35" s="68"/>
      <c r="R35" s="45"/>
      <c r="S35" s="46"/>
      <c r="T35" s="30"/>
      <c r="U35" s="30"/>
      <c r="V35" s="30"/>
    </row>
    <row r="36" spans="1:22" s="31" customFormat="1" ht="10.5" customHeight="1" x14ac:dyDescent="0.2">
      <c r="A36" s="40" t="s">
        <v>128</v>
      </c>
      <c r="B36" s="65" t="s">
        <v>25</v>
      </c>
      <c r="C36" s="26" t="s">
        <v>12</v>
      </c>
      <c r="D36" s="43"/>
      <c r="E36" s="26" t="s">
        <v>12</v>
      </c>
      <c r="F36" s="43"/>
      <c r="G36" s="26" t="s">
        <v>12</v>
      </c>
      <c r="H36" s="43"/>
      <c r="I36" s="26" t="s">
        <v>12</v>
      </c>
      <c r="J36" s="43"/>
      <c r="K36" s="26" t="s">
        <v>13</v>
      </c>
      <c r="L36" s="45"/>
      <c r="M36" s="30"/>
      <c r="N36" s="45"/>
      <c r="O36" s="68"/>
      <c r="P36" s="45"/>
      <c r="Q36" s="68"/>
      <c r="R36" s="45"/>
      <c r="S36" s="46"/>
      <c r="T36" s="30"/>
      <c r="U36" s="30"/>
      <c r="V36" s="30"/>
    </row>
    <row r="37" spans="1:22" s="83" customFormat="1" ht="10.5" customHeight="1" x14ac:dyDescent="0.2">
      <c r="A37" s="32" t="s">
        <v>39</v>
      </c>
      <c r="B37" s="25" t="s">
        <v>25</v>
      </c>
      <c r="C37" s="33">
        <v>175.03200000000001</v>
      </c>
      <c r="D37" s="33"/>
      <c r="E37" s="33">
        <v>141.56200000000001</v>
      </c>
      <c r="F37" s="34"/>
      <c r="G37" s="33">
        <v>126.729</v>
      </c>
      <c r="H37" s="33"/>
      <c r="I37" s="33">
        <v>550.06099999999992</v>
      </c>
      <c r="J37" s="34"/>
      <c r="K37" s="51">
        <v>334.04508833810718</v>
      </c>
      <c r="L37" s="36"/>
      <c r="M37" s="30"/>
      <c r="N37" s="36"/>
      <c r="O37" s="64"/>
      <c r="P37" s="36"/>
      <c r="Q37" s="64"/>
      <c r="R37" s="36"/>
      <c r="S37" s="38"/>
      <c r="T37" s="24"/>
      <c r="U37" s="24"/>
      <c r="V37" s="24"/>
    </row>
    <row r="38" spans="1:22" s="31" customFormat="1" ht="10.5" customHeight="1" x14ac:dyDescent="0.2">
      <c r="A38" s="40" t="s">
        <v>124</v>
      </c>
      <c r="B38" s="65" t="s">
        <v>25</v>
      </c>
      <c r="C38" s="42">
        <v>26.577999999999999</v>
      </c>
      <c r="D38" s="43"/>
      <c r="E38" s="42">
        <v>32.22</v>
      </c>
      <c r="F38" s="43"/>
      <c r="G38" s="42">
        <v>10.798</v>
      </c>
      <c r="H38" s="144"/>
      <c r="I38" s="42">
        <v>20.68</v>
      </c>
      <c r="J38" s="43"/>
      <c r="K38" s="55">
        <v>91.516947582885706</v>
      </c>
      <c r="L38" s="28"/>
      <c r="M38" s="30"/>
      <c r="N38" s="28"/>
      <c r="O38" s="68"/>
      <c r="P38" s="28"/>
      <c r="Q38" s="68"/>
      <c r="R38" s="28"/>
      <c r="S38" s="46"/>
      <c r="T38" s="30"/>
      <c r="U38" s="30"/>
      <c r="V38" s="30"/>
    </row>
    <row r="39" spans="1:22" s="31" customFormat="1" ht="10.5" customHeight="1" x14ac:dyDescent="0.2">
      <c r="A39" s="40" t="s">
        <v>128</v>
      </c>
      <c r="B39" s="65" t="s">
        <v>25</v>
      </c>
      <c r="C39" s="42">
        <v>148.45400000000001</v>
      </c>
      <c r="D39" s="43"/>
      <c r="E39" s="42">
        <v>109.342</v>
      </c>
      <c r="F39" s="43"/>
      <c r="G39" s="42">
        <v>115.931</v>
      </c>
      <c r="H39" s="144"/>
      <c r="I39" s="42">
        <v>529.38099999999997</v>
      </c>
      <c r="J39" s="43"/>
      <c r="K39" s="55">
        <v>356.63454986155563</v>
      </c>
      <c r="L39" s="28"/>
      <c r="M39" s="30"/>
      <c r="N39" s="28"/>
      <c r="O39" s="68"/>
      <c r="P39" s="28"/>
      <c r="Q39" s="68"/>
      <c r="R39" s="28"/>
      <c r="S39" s="46"/>
      <c r="T39" s="30"/>
      <c r="U39" s="30"/>
      <c r="V39" s="30"/>
    </row>
    <row r="40" spans="1:22" s="83" customFormat="1" ht="10.5" customHeight="1" x14ac:dyDescent="0.2">
      <c r="A40" s="32" t="s">
        <v>40</v>
      </c>
      <c r="B40" s="25" t="s">
        <v>25</v>
      </c>
      <c r="C40" s="33">
        <v>-174.434</v>
      </c>
      <c r="D40" s="33"/>
      <c r="E40" s="33">
        <v>-140.964</v>
      </c>
      <c r="F40" s="34"/>
      <c r="G40" s="33">
        <v>-126.729</v>
      </c>
      <c r="H40" s="33"/>
      <c r="I40" s="33">
        <v>-547.17199999999991</v>
      </c>
      <c r="J40" s="34"/>
      <c r="K40" s="81">
        <v>-331.76542070086555</v>
      </c>
      <c r="L40" s="82"/>
      <c r="M40" s="30"/>
      <c r="N40" s="82"/>
      <c r="O40" s="64"/>
      <c r="P40" s="82"/>
      <c r="Q40" s="64"/>
      <c r="R40" s="82"/>
      <c r="S40" s="38"/>
      <c r="T40" s="24"/>
      <c r="U40" s="24"/>
      <c r="V40" s="24"/>
    </row>
    <row r="41" spans="1:22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22" ht="10.5" customHeight="1" x14ac:dyDescent="0.2">
      <c r="A42" s="69" t="s">
        <v>54</v>
      </c>
      <c r="B42" s="26" t="s">
        <v>15</v>
      </c>
      <c r="C42" s="42" t="s">
        <v>56</v>
      </c>
      <c r="D42" s="43"/>
      <c r="E42" s="42">
        <v>160</v>
      </c>
      <c r="F42" s="43"/>
      <c r="G42" s="42">
        <v>172</v>
      </c>
      <c r="H42" s="43"/>
      <c r="I42" s="42">
        <v>172</v>
      </c>
      <c r="J42" s="43"/>
      <c r="K42" s="26" t="s">
        <v>12</v>
      </c>
      <c r="M42" s="57"/>
    </row>
    <row r="43" spans="1:22" ht="10.5" customHeight="1" x14ac:dyDescent="0.2">
      <c r="A43" s="69" t="s">
        <v>16</v>
      </c>
      <c r="B43" s="26" t="s">
        <v>15</v>
      </c>
      <c r="C43" s="42" t="s">
        <v>56</v>
      </c>
      <c r="D43" s="43"/>
      <c r="E43" s="42">
        <v>158</v>
      </c>
      <c r="F43" s="43"/>
      <c r="G43" s="42">
        <v>169</v>
      </c>
      <c r="H43" s="43"/>
      <c r="I43" s="42">
        <v>145</v>
      </c>
      <c r="J43" s="43"/>
      <c r="K43" s="55">
        <v>-14.201183431952657</v>
      </c>
      <c r="M43" s="57"/>
    </row>
    <row r="44" spans="1:22" s="59" customFormat="1" ht="10.5" customHeight="1" x14ac:dyDescent="0.2">
      <c r="A44" s="32" t="s">
        <v>17</v>
      </c>
      <c r="B44" s="25" t="s">
        <v>4</v>
      </c>
      <c r="C44" s="86" t="s">
        <v>56</v>
      </c>
      <c r="D44" s="86"/>
      <c r="E44" s="86">
        <v>98.75</v>
      </c>
      <c r="F44" s="34"/>
      <c r="G44" s="86">
        <v>98.255813953488371</v>
      </c>
      <c r="H44" s="86"/>
      <c r="I44" s="86">
        <v>84.302325581395351</v>
      </c>
      <c r="J44" s="34"/>
      <c r="K44" s="51">
        <v>-14.201183431952657</v>
      </c>
      <c r="L44"/>
      <c r="M44" s="57"/>
    </row>
    <row r="45" spans="1:22" ht="10.5" customHeight="1" x14ac:dyDescent="0.2">
      <c r="A45" s="69" t="s">
        <v>18</v>
      </c>
      <c r="B45" s="26" t="s">
        <v>19</v>
      </c>
      <c r="C45" s="42" t="s">
        <v>56</v>
      </c>
      <c r="D45" s="43"/>
      <c r="E45" s="42">
        <v>1416</v>
      </c>
      <c r="F45" s="43"/>
      <c r="G45" s="42">
        <v>2288</v>
      </c>
      <c r="H45" s="43"/>
      <c r="I45" s="42">
        <v>1202</v>
      </c>
      <c r="J45" s="43"/>
      <c r="K45" s="55">
        <v>-47.465034965034967</v>
      </c>
      <c r="M45" s="57"/>
    </row>
    <row r="46" spans="1:22" ht="10.5" customHeight="1" x14ac:dyDescent="0.2">
      <c r="A46" s="69" t="s">
        <v>20</v>
      </c>
      <c r="B46" s="26" t="s">
        <v>19</v>
      </c>
      <c r="C46" s="42" t="s">
        <v>56</v>
      </c>
      <c r="D46" s="43"/>
      <c r="E46" s="42">
        <v>1416</v>
      </c>
      <c r="F46" s="43"/>
      <c r="G46" s="42">
        <v>2287</v>
      </c>
      <c r="H46" s="43"/>
      <c r="I46" s="42">
        <v>1202</v>
      </c>
      <c r="J46" s="43"/>
      <c r="K46" s="55">
        <v>-47.442063839090508</v>
      </c>
      <c r="M46" s="57"/>
    </row>
    <row r="47" spans="1:22" s="59" customFormat="1" ht="10.5" customHeight="1" x14ac:dyDescent="0.2">
      <c r="A47" s="32" t="s">
        <v>21</v>
      </c>
      <c r="B47" s="25" t="s">
        <v>4</v>
      </c>
      <c r="C47" s="86" t="s">
        <v>56</v>
      </c>
      <c r="D47" s="86"/>
      <c r="E47" s="86">
        <v>100</v>
      </c>
      <c r="F47" s="34"/>
      <c r="G47" s="86">
        <v>99.956293706293707</v>
      </c>
      <c r="H47" s="86"/>
      <c r="I47" s="86">
        <v>100</v>
      </c>
      <c r="J47" s="34"/>
      <c r="K47" s="51" t="s">
        <v>12</v>
      </c>
      <c r="M47" s="57"/>
    </row>
    <row r="48" spans="1:22" s="59" customFormat="1" ht="10.5" customHeight="1" x14ac:dyDescent="0.2">
      <c r="A48" s="32" t="s">
        <v>22</v>
      </c>
      <c r="B48" s="25" t="s">
        <v>23</v>
      </c>
      <c r="C48" s="86" t="s">
        <v>56</v>
      </c>
      <c r="D48" s="86"/>
      <c r="E48" s="86">
        <v>8.962025316455696</v>
      </c>
      <c r="F48" s="34"/>
      <c r="G48" s="86">
        <v>13.538461538461538</v>
      </c>
      <c r="H48" s="86"/>
      <c r="I48" s="86">
        <v>8.2896551724137932</v>
      </c>
      <c r="J48" s="34"/>
      <c r="K48" s="51">
        <v>-38.769592476489024</v>
      </c>
      <c r="M48" s="57"/>
    </row>
    <row r="49" spans="1:20" ht="10.5" customHeight="1" x14ac:dyDescent="0.2">
      <c r="A49" s="69" t="s">
        <v>43</v>
      </c>
      <c r="B49" s="26" t="s">
        <v>25</v>
      </c>
      <c r="C49" s="42" t="s">
        <v>56</v>
      </c>
      <c r="D49" s="43"/>
      <c r="E49" s="42">
        <v>2298</v>
      </c>
      <c r="F49" s="43"/>
      <c r="G49" s="42">
        <v>3021</v>
      </c>
      <c r="H49" s="43"/>
      <c r="I49" s="42">
        <v>2071</v>
      </c>
      <c r="J49" s="43"/>
      <c r="K49" s="55">
        <v>-31.44654088050315</v>
      </c>
      <c r="M49" s="57"/>
    </row>
    <row r="50" spans="1:20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1"/>
      <c r="L50" s="31"/>
    </row>
    <row r="51" spans="1:20" ht="10.5" customHeight="1" x14ac:dyDescent="0.2">
      <c r="A51" s="69" t="s">
        <v>54</v>
      </c>
      <c r="B51" s="26" t="s">
        <v>15</v>
      </c>
      <c r="C51" s="42">
        <v>632</v>
      </c>
      <c r="D51" s="43"/>
      <c r="E51" s="42">
        <v>566</v>
      </c>
      <c r="F51" s="43"/>
      <c r="G51" s="42">
        <v>609</v>
      </c>
      <c r="H51" s="43"/>
      <c r="I51" s="42">
        <v>467</v>
      </c>
      <c r="J51" s="43"/>
      <c r="K51" s="55">
        <v>-23.31691297208539</v>
      </c>
      <c r="M51" s="57"/>
      <c r="N51" s="50"/>
      <c r="O51" s="50"/>
      <c r="P51" s="50"/>
      <c r="Q51" s="50"/>
      <c r="R51" s="50"/>
      <c r="S51" s="50"/>
      <c r="T51" s="50"/>
    </row>
    <row r="52" spans="1:20" ht="10.5" customHeight="1" x14ac:dyDescent="0.2">
      <c r="A52" s="69" t="s">
        <v>16</v>
      </c>
      <c r="B52" s="26" t="s">
        <v>15</v>
      </c>
      <c r="C52" s="42">
        <v>480</v>
      </c>
      <c r="D52" s="43"/>
      <c r="E52" s="42">
        <v>548</v>
      </c>
      <c r="F52" s="43"/>
      <c r="G52" s="42">
        <v>540</v>
      </c>
      <c r="H52" s="43"/>
      <c r="I52" s="42">
        <v>422</v>
      </c>
      <c r="J52" s="43"/>
      <c r="K52" s="55">
        <v>-21.851851851851855</v>
      </c>
      <c r="M52" s="57"/>
    </row>
    <row r="53" spans="1:20" s="59" customFormat="1" ht="10.5" customHeight="1" x14ac:dyDescent="0.2">
      <c r="A53" s="32" t="s">
        <v>17</v>
      </c>
      <c r="B53" s="25" t="s">
        <v>4</v>
      </c>
      <c r="C53" s="86">
        <v>75.949367088607602</v>
      </c>
      <c r="D53" s="86"/>
      <c r="E53" s="86">
        <v>96.81978798586573</v>
      </c>
      <c r="F53" s="34"/>
      <c r="G53" s="86">
        <v>88.669950738916256</v>
      </c>
      <c r="H53" s="86"/>
      <c r="I53" s="86">
        <v>90.364025695931488</v>
      </c>
      <c r="J53" s="34"/>
      <c r="K53" s="51">
        <v>1.9105400904116276</v>
      </c>
      <c r="M53" s="57"/>
    </row>
    <row r="54" spans="1:20" ht="10.5" customHeight="1" x14ac:dyDescent="0.2">
      <c r="A54" s="69" t="s">
        <v>18</v>
      </c>
      <c r="B54" s="26" t="s">
        <v>19</v>
      </c>
      <c r="C54" s="42">
        <v>4977</v>
      </c>
      <c r="D54" s="43"/>
      <c r="E54" s="42">
        <v>6485</v>
      </c>
      <c r="F54" s="43"/>
      <c r="G54" s="42">
        <v>6363</v>
      </c>
      <c r="H54" s="43"/>
      <c r="I54" s="42">
        <v>3234</v>
      </c>
      <c r="J54" s="43"/>
      <c r="K54" s="55">
        <v>-49.17491749174917</v>
      </c>
      <c r="M54" s="57"/>
    </row>
    <row r="55" spans="1:20" ht="10.5" customHeight="1" x14ac:dyDescent="0.2">
      <c r="A55" s="69" t="s">
        <v>20</v>
      </c>
      <c r="B55" s="26" t="s">
        <v>19</v>
      </c>
      <c r="C55" s="42">
        <v>4976</v>
      </c>
      <c r="D55" s="43"/>
      <c r="E55" s="42">
        <v>6141</v>
      </c>
      <c r="F55" s="43"/>
      <c r="G55" s="42">
        <v>6361</v>
      </c>
      <c r="H55" s="43"/>
      <c r="I55" s="42">
        <v>3224</v>
      </c>
      <c r="J55" s="43"/>
      <c r="K55" s="55">
        <v>-49.316145260179212</v>
      </c>
      <c r="M55" s="57"/>
    </row>
    <row r="56" spans="1:20" s="59" customFormat="1" ht="10.5" customHeight="1" x14ac:dyDescent="0.2">
      <c r="A56" s="32" t="s">
        <v>21</v>
      </c>
      <c r="B56" s="25" t="s">
        <v>4</v>
      </c>
      <c r="C56" s="86">
        <v>99.97990757484429</v>
      </c>
      <c r="D56" s="86"/>
      <c r="E56" s="86">
        <v>94.695451040863531</v>
      </c>
      <c r="F56" s="34"/>
      <c r="G56" s="86">
        <v>99.968568285399968</v>
      </c>
      <c r="H56" s="86"/>
      <c r="I56" s="86">
        <v>99.690785405071111</v>
      </c>
      <c r="J56" s="34"/>
      <c r="K56" s="51">
        <v>-0.27787021970326897</v>
      </c>
      <c r="M56" s="57"/>
    </row>
    <row r="57" spans="1:20" s="59" customFormat="1" ht="10.5" customHeight="1" x14ac:dyDescent="0.2">
      <c r="A57" s="32" t="s">
        <v>22</v>
      </c>
      <c r="B57" s="25" t="s">
        <v>23</v>
      </c>
      <c r="C57" s="86">
        <v>10.36875</v>
      </c>
      <c r="D57" s="86"/>
      <c r="E57" s="86">
        <v>11.833941605839415</v>
      </c>
      <c r="F57" s="34"/>
      <c r="G57" s="86">
        <v>11.783333333333333</v>
      </c>
      <c r="H57" s="86"/>
      <c r="I57" s="86">
        <v>7.6635071090047395</v>
      </c>
      <c r="J57" s="34"/>
      <c r="K57" s="51">
        <v>-34.963164562901781</v>
      </c>
      <c r="M57" s="57"/>
    </row>
    <row r="58" spans="1:20" ht="10.5" customHeight="1" x14ac:dyDescent="0.2">
      <c r="A58" s="69" t="s">
        <v>43</v>
      </c>
      <c r="B58" s="26" t="s">
        <v>25</v>
      </c>
      <c r="C58" s="42" t="s">
        <v>56</v>
      </c>
      <c r="D58" s="43"/>
      <c r="E58" s="42">
        <v>7331</v>
      </c>
      <c r="F58" s="43"/>
      <c r="G58" s="42">
        <v>7426</v>
      </c>
      <c r="H58" s="43"/>
      <c r="I58" s="42">
        <v>5090</v>
      </c>
      <c r="J58" s="43"/>
      <c r="K58" s="55">
        <v>-31.45704282251549</v>
      </c>
      <c r="M58" s="57"/>
    </row>
    <row r="59" spans="1:20" ht="5.0999999999999996" customHeight="1" thickBot="1" x14ac:dyDescent="0.25">
      <c r="A59" s="88"/>
      <c r="B59" s="88"/>
      <c r="C59" s="89"/>
      <c r="D59" s="89"/>
      <c r="E59" s="89"/>
      <c r="F59" s="89"/>
      <c r="G59" s="89"/>
      <c r="H59" s="146"/>
      <c r="I59" s="88"/>
      <c r="J59" s="90"/>
      <c r="K59" s="91"/>
    </row>
    <row r="60" spans="1:20" ht="15" customHeight="1" x14ac:dyDescent="0.2">
      <c r="A60" s="92" t="s">
        <v>63</v>
      </c>
    </row>
    <row r="61" spans="1:20" ht="9" customHeight="1" x14ac:dyDescent="0.2">
      <c r="A61" s="92" t="s">
        <v>64</v>
      </c>
    </row>
    <row r="62" spans="1:20" ht="15" customHeight="1" x14ac:dyDescent="0.2">
      <c r="A62" s="99" t="s">
        <v>48</v>
      </c>
    </row>
    <row r="63" spans="1:20" x14ac:dyDescent="0.2">
      <c r="B63" s="101"/>
      <c r="D63" s="102"/>
      <c r="E63" s="102"/>
      <c r="F63" s="102"/>
      <c r="G63" s="102"/>
      <c r="I63" s="101"/>
      <c r="J63" s="103"/>
      <c r="K63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57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</cols>
  <sheetData>
    <row r="1" spans="1:12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</row>
    <row r="2" spans="1:12" ht="24" customHeight="1" x14ac:dyDescent="0.2">
      <c r="A2" s="131" t="s">
        <v>129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</row>
    <row r="3" spans="1:12" ht="18" customHeight="1" thickBot="1" x14ac:dyDescent="0.25">
      <c r="A3" s="132" t="s">
        <v>130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1:12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</row>
    <row r="5" spans="1:12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</row>
    <row r="6" spans="1:12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</row>
    <row r="7" spans="1:12" s="59" customFormat="1" ht="10.5" customHeight="1" x14ac:dyDescent="0.2">
      <c r="A7" s="32" t="s">
        <v>6</v>
      </c>
      <c r="B7" s="25" t="s">
        <v>7</v>
      </c>
      <c r="C7" s="148">
        <v>192</v>
      </c>
      <c r="D7" s="34" t="s">
        <v>51</v>
      </c>
      <c r="E7" s="148">
        <v>214</v>
      </c>
      <c r="F7" s="34" t="s">
        <v>8</v>
      </c>
      <c r="G7" s="148">
        <v>214</v>
      </c>
      <c r="H7" s="34" t="s">
        <v>9</v>
      </c>
      <c r="I7" s="148">
        <v>214</v>
      </c>
      <c r="J7" s="34" t="s">
        <v>9</v>
      </c>
      <c r="K7" s="51" t="s">
        <v>12</v>
      </c>
      <c r="L7" s="36"/>
    </row>
    <row r="8" spans="1:12" ht="10.5" customHeight="1" x14ac:dyDescent="0.2">
      <c r="A8" s="40" t="s">
        <v>131</v>
      </c>
      <c r="B8" s="26" t="s">
        <v>7</v>
      </c>
      <c r="C8" s="114">
        <v>186</v>
      </c>
      <c r="D8" s="43" t="s">
        <v>51</v>
      </c>
      <c r="E8" s="114">
        <v>207</v>
      </c>
      <c r="F8" s="43" t="s">
        <v>8</v>
      </c>
      <c r="G8" s="114">
        <v>207</v>
      </c>
      <c r="H8" s="43" t="s">
        <v>9</v>
      </c>
      <c r="I8" s="114">
        <v>208</v>
      </c>
      <c r="J8" s="43" t="s">
        <v>9</v>
      </c>
      <c r="K8" s="55">
        <v>0.48309178743961567</v>
      </c>
      <c r="L8" s="36"/>
    </row>
    <row r="9" spans="1:12" ht="10.5" customHeight="1" x14ac:dyDescent="0.2">
      <c r="A9" s="40" t="s">
        <v>132</v>
      </c>
      <c r="B9" s="26" t="s">
        <v>7</v>
      </c>
      <c r="C9" s="114">
        <v>7</v>
      </c>
      <c r="D9" s="43" t="s">
        <v>51</v>
      </c>
      <c r="E9" s="114">
        <v>8</v>
      </c>
      <c r="F9" s="43" t="s">
        <v>8</v>
      </c>
      <c r="G9" s="114">
        <v>8</v>
      </c>
      <c r="H9" s="43" t="s">
        <v>9</v>
      </c>
      <c r="I9" s="114">
        <v>8</v>
      </c>
      <c r="J9" s="43" t="s">
        <v>9</v>
      </c>
      <c r="K9" s="55" t="s">
        <v>12</v>
      </c>
      <c r="L9" s="36"/>
    </row>
    <row r="10" spans="1:12" ht="10.5" customHeight="1" x14ac:dyDescent="0.2">
      <c r="A10" s="32" t="s">
        <v>54</v>
      </c>
      <c r="B10" s="25" t="s">
        <v>15</v>
      </c>
      <c r="C10" s="50">
        <v>851.45699999999999</v>
      </c>
      <c r="D10" s="34"/>
      <c r="E10" s="50">
        <v>721.553</v>
      </c>
      <c r="F10" s="43"/>
      <c r="G10" s="50">
        <v>721</v>
      </c>
      <c r="H10" s="34"/>
      <c r="I10" s="50">
        <v>692</v>
      </c>
      <c r="J10" s="43"/>
      <c r="K10" s="51">
        <v>-4.0221914008321757</v>
      </c>
      <c r="L10" s="36"/>
    </row>
    <row r="11" spans="1:12" ht="10.5" customHeight="1" x14ac:dyDescent="0.2">
      <c r="A11" s="32" t="s">
        <v>16</v>
      </c>
      <c r="B11" s="25" t="s">
        <v>15</v>
      </c>
      <c r="C11" s="50">
        <v>726.81425999999999</v>
      </c>
      <c r="D11" s="34"/>
      <c r="E11" s="50">
        <v>675.01458000000002</v>
      </c>
      <c r="F11" s="34"/>
      <c r="G11" s="50">
        <v>688</v>
      </c>
      <c r="H11" s="34"/>
      <c r="I11" s="50">
        <v>683</v>
      </c>
      <c r="J11" s="34"/>
      <c r="K11" s="51">
        <v>-0.72674418604651292</v>
      </c>
      <c r="L11" s="36"/>
    </row>
    <row r="12" spans="1:12" ht="10.5" customHeight="1" x14ac:dyDescent="0.2">
      <c r="A12" s="40" t="s">
        <v>131</v>
      </c>
      <c r="B12" s="26" t="s">
        <v>15</v>
      </c>
      <c r="C12" s="54">
        <v>630.49923000000001</v>
      </c>
      <c r="D12" s="43"/>
      <c r="E12" s="54">
        <v>562.10746500000005</v>
      </c>
      <c r="F12" s="43"/>
      <c r="G12" s="54">
        <v>516</v>
      </c>
      <c r="H12" s="43"/>
      <c r="I12" s="54">
        <v>582</v>
      </c>
      <c r="J12" s="43"/>
      <c r="K12" s="55">
        <v>12.790697674418606</v>
      </c>
      <c r="L12" s="45"/>
    </row>
    <row r="13" spans="1:12" ht="10.5" customHeight="1" x14ac:dyDescent="0.2">
      <c r="A13" s="40" t="s">
        <v>132</v>
      </c>
      <c r="B13" s="26" t="s">
        <v>15</v>
      </c>
      <c r="C13" s="54">
        <v>96.315030000000007</v>
      </c>
      <c r="D13" s="43"/>
      <c r="E13" s="54">
        <v>112.907115</v>
      </c>
      <c r="F13" s="43"/>
      <c r="G13" s="54">
        <v>172</v>
      </c>
      <c r="H13" s="43"/>
      <c r="I13" s="42" t="s">
        <v>56</v>
      </c>
      <c r="J13" s="43"/>
      <c r="K13" s="55" t="s">
        <v>13</v>
      </c>
      <c r="L13" s="45"/>
    </row>
    <row r="14" spans="1:12" s="59" customFormat="1" ht="10.5" customHeight="1" x14ac:dyDescent="0.2">
      <c r="A14" s="32" t="s">
        <v>17</v>
      </c>
      <c r="B14" s="25" t="s">
        <v>4</v>
      </c>
      <c r="C14" s="56">
        <v>85.361240790785672</v>
      </c>
      <c r="D14" s="56"/>
      <c r="E14" s="56">
        <v>93.550242324541657</v>
      </c>
      <c r="F14" s="34"/>
      <c r="G14" s="56">
        <v>95.423023578363384</v>
      </c>
      <c r="H14" s="56"/>
      <c r="I14" s="56">
        <v>98.699421965317924</v>
      </c>
      <c r="J14" s="34"/>
      <c r="K14" s="51">
        <v>3.4335512165613702</v>
      </c>
      <c r="L14" s="36"/>
    </row>
    <row r="15" spans="1:12" ht="10.5" customHeight="1" x14ac:dyDescent="0.2">
      <c r="A15" s="32" t="s">
        <v>18</v>
      </c>
      <c r="B15" s="25" t="s">
        <v>19</v>
      </c>
      <c r="C15" s="50">
        <v>14490.915444710601</v>
      </c>
      <c r="D15" s="43"/>
      <c r="E15" s="50">
        <v>12573.126904308172</v>
      </c>
      <c r="F15" s="43"/>
      <c r="G15" s="50">
        <v>14439</v>
      </c>
      <c r="H15" s="43"/>
      <c r="I15" s="50">
        <v>16040</v>
      </c>
      <c r="J15" s="43"/>
      <c r="K15" s="51">
        <v>11.08802548652954</v>
      </c>
      <c r="L15" s="36"/>
    </row>
    <row r="16" spans="1:12" ht="10.5" customHeight="1" x14ac:dyDescent="0.2">
      <c r="A16" s="32" t="s">
        <v>20</v>
      </c>
      <c r="B16" s="25" t="s">
        <v>19</v>
      </c>
      <c r="C16" s="50">
        <v>14490.461852340592</v>
      </c>
      <c r="D16" s="43"/>
      <c r="E16" s="50">
        <v>12559.51913320787</v>
      </c>
      <c r="F16" s="43"/>
      <c r="G16" s="50">
        <v>14439</v>
      </c>
      <c r="H16" s="43"/>
      <c r="I16" s="50">
        <v>16040</v>
      </c>
      <c r="J16" s="43"/>
      <c r="K16" s="51">
        <v>11.08802548652954</v>
      </c>
      <c r="L16" s="36"/>
    </row>
    <row r="17" spans="1:12" ht="10.5" customHeight="1" x14ac:dyDescent="0.2">
      <c r="A17" s="40" t="s">
        <v>131</v>
      </c>
      <c r="B17" s="26" t="s">
        <v>19</v>
      </c>
      <c r="C17" s="54">
        <v>13001.318101597646</v>
      </c>
      <c r="D17" s="43"/>
      <c r="E17" s="54">
        <v>10458.932867691397</v>
      </c>
      <c r="F17" s="43"/>
      <c r="G17" s="54">
        <v>11354</v>
      </c>
      <c r="H17" s="43"/>
      <c r="I17" s="54">
        <v>13940</v>
      </c>
      <c r="J17" s="43"/>
      <c r="K17" s="55">
        <v>22.776114144794789</v>
      </c>
      <c r="L17" s="45"/>
    </row>
    <row r="18" spans="1:12" ht="10.5" customHeight="1" x14ac:dyDescent="0.2">
      <c r="A18" s="40" t="s">
        <v>132</v>
      </c>
      <c r="B18" s="26" t="s">
        <v>19</v>
      </c>
      <c r="C18" s="54">
        <v>1489.1437507429464</v>
      </c>
      <c r="D18" s="43"/>
      <c r="E18" s="54">
        <v>2100.5862655164742</v>
      </c>
      <c r="F18" s="43"/>
      <c r="G18" s="54">
        <v>3085</v>
      </c>
      <c r="H18" s="43"/>
      <c r="I18" s="42" t="s">
        <v>56</v>
      </c>
      <c r="J18" s="43"/>
      <c r="K18" s="55" t="s">
        <v>13</v>
      </c>
      <c r="L18" s="45"/>
    </row>
    <row r="19" spans="1:12" s="59" customFormat="1" ht="10.5" customHeight="1" x14ac:dyDescent="0.2">
      <c r="A19" s="32" t="s">
        <v>21</v>
      </c>
      <c r="B19" s="25" t="s">
        <v>4</v>
      </c>
      <c r="C19" s="56">
        <v>99.996869815632138</v>
      </c>
      <c r="D19" s="56"/>
      <c r="E19" s="56">
        <v>99.891770987409359</v>
      </c>
      <c r="F19" s="34"/>
      <c r="G19" s="56">
        <v>100</v>
      </c>
      <c r="H19" s="56"/>
      <c r="I19" s="56">
        <v>100</v>
      </c>
      <c r="J19" s="34"/>
      <c r="K19" s="51" t="s">
        <v>12</v>
      </c>
      <c r="L19" s="36"/>
    </row>
    <row r="20" spans="1:12" s="59" customFormat="1" ht="10.5" customHeight="1" x14ac:dyDescent="0.2">
      <c r="A20" s="32" t="s">
        <v>22</v>
      </c>
      <c r="B20" s="25" t="s">
        <v>23</v>
      </c>
      <c r="C20" s="56">
        <v>19.937577235634592</v>
      </c>
      <c r="D20" s="56"/>
      <c r="E20" s="56">
        <v>18.626452341678561</v>
      </c>
      <c r="F20" s="34"/>
      <c r="G20" s="56">
        <v>20.986918604651162</v>
      </c>
      <c r="H20" s="56"/>
      <c r="I20" s="56">
        <v>23.48462664714495</v>
      </c>
      <c r="J20" s="34"/>
      <c r="K20" s="51">
        <v>11.901261397851147</v>
      </c>
      <c r="L20" s="36"/>
    </row>
    <row r="21" spans="1:12" ht="10.5" customHeight="1" x14ac:dyDescent="0.2">
      <c r="A21" s="61" t="s">
        <v>57</v>
      </c>
      <c r="B21" s="62" t="s">
        <v>25</v>
      </c>
      <c r="C21" s="50">
        <v>11057</v>
      </c>
      <c r="D21" s="43"/>
      <c r="E21" s="63">
        <v>9163</v>
      </c>
      <c r="F21" s="43"/>
      <c r="G21" s="50">
        <v>10522</v>
      </c>
      <c r="H21" s="43"/>
      <c r="I21" s="63">
        <v>12478</v>
      </c>
      <c r="J21" s="43"/>
      <c r="K21" s="51">
        <v>18.589621744915409</v>
      </c>
      <c r="L21" s="36"/>
    </row>
    <row r="22" spans="1:12" ht="10.5" customHeight="1" x14ac:dyDescent="0.2">
      <c r="A22" s="40" t="s">
        <v>131</v>
      </c>
      <c r="B22" s="65" t="s">
        <v>25</v>
      </c>
      <c r="C22" s="42">
        <v>10261</v>
      </c>
      <c r="D22" s="43"/>
      <c r="E22" s="42">
        <v>8007</v>
      </c>
      <c r="F22" s="43"/>
      <c r="G22" s="42">
        <v>8754</v>
      </c>
      <c r="H22" s="43"/>
      <c r="I22" s="42">
        <v>11316</v>
      </c>
      <c r="J22" s="43"/>
      <c r="K22" s="55">
        <v>29.266620973269355</v>
      </c>
      <c r="L22" s="45"/>
    </row>
    <row r="23" spans="1:12" ht="10.5" customHeight="1" x14ac:dyDescent="0.2">
      <c r="A23" s="40" t="s">
        <v>132</v>
      </c>
      <c r="B23" s="65" t="s">
        <v>25</v>
      </c>
      <c r="C23" s="42">
        <v>796</v>
      </c>
      <c r="D23" s="43"/>
      <c r="E23" s="42">
        <v>1156</v>
      </c>
      <c r="F23" s="43"/>
      <c r="G23" s="42">
        <v>1768</v>
      </c>
      <c r="H23" s="43"/>
      <c r="I23" s="42" t="s">
        <v>56</v>
      </c>
      <c r="J23" s="43"/>
      <c r="K23" s="55" t="s">
        <v>13</v>
      </c>
      <c r="L23" s="45"/>
    </row>
    <row r="24" spans="1:12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</row>
    <row r="25" spans="1:12" ht="10.5" customHeight="1" x14ac:dyDescent="0.2">
      <c r="A25" s="40" t="s">
        <v>131</v>
      </c>
      <c r="B25" s="65" t="s">
        <v>25</v>
      </c>
      <c r="C25" s="114">
        <v>293.596</v>
      </c>
      <c r="D25" s="43"/>
      <c r="E25" s="42">
        <v>294.61615</v>
      </c>
      <c r="F25" s="43"/>
      <c r="G25" s="42">
        <v>154.52117999999999</v>
      </c>
      <c r="H25" s="43"/>
      <c r="I25" s="42">
        <v>123.03452</v>
      </c>
      <c r="J25" s="43"/>
      <c r="K25" s="55">
        <v>-20.376921791562808</v>
      </c>
      <c r="L25" s="36"/>
    </row>
    <row r="26" spans="1:12" s="31" customFormat="1" ht="15" customHeight="1" x14ac:dyDescent="0.2">
      <c r="A26" s="67" t="s">
        <v>133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</row>
    <row r="27" spans="1:12" ht="10.5" customHeight="1" x14ac:dyDescent="0.2">
      <c r="A27" s="69" t="s">
        <v>29</v>
      </c>
      <c r="B27" s="26" t="s">
        <v>30</v>
      </c>
      <c r="C27" s="70">
        <v>11.55</v>
      </c>
      <c r="D27" s="115"/>
      <c r="E27" s="70">
        <v>12.74</v>
      </c>
      <c r="F27" s="43"/>
      <c r="G27" s="70">
        <v>10.220000000000001</v>
      </c>
      <c r="H27" s="115"/>
      <c r="I27" s="70">
        <v>14.99</v>
      </c>
      <c r="J27" s="43"/>
      <c r="K27" s="55">
        <v>46.673189823874736</v>
      </c>
      <c r="L27" s="45"/>
    </row>
    <row r="28" spans="1:12" ht="10.5" customHeight="1" x14ac:dyDescent="0.2">
      <c r="A28" s="69" t="s">
        <v>31</v>
      </c>
      <c r="B28" s="26" t="s">
        <v>30</v>
      </c>
      <c r="C28" s="70">
        <v>10.89</v>
      </c>
      <c r="D28" s="115"/>
      <c r="E28" s="70">
        <v>11.9</v>
      </c>
      <c r="F28" s="43"/>
      <c r="G28" s="70">
        <v>9.75</v>
      </c>
      <c r="H28" s="115"/>
      <c r="I28" s="70">
        <v>8</v>
      </c>
      <c r="J28" s="43"/>
      <c r="K28" s="55">
        <v>-17.948717948717952</v>
      </c>
      <c r="L28" s="45"/>
    </row>
    <row r="29" spans="1:12" ht="10.5" customHeight="1" x14ac:dyDescent="0.2">
      <c r="A29" s="69" t="s">
        <v>32</v>
      </c>
      <c r="B29" s="26" t="s">
        <v>30</v>
      </c>
      <c r="C29" s="70">
        <v>12.2</v>
      </c>
      <c r="D29" s="115"/>
      <c r="E29" s="70">
        <v>13.59</v>
      </c>
      <c r="F29" s="43"/>
      <c r="G29" s="70">
        <v>10.69</v>
      </c>
      <c r="H29" s="115"/>
      <c r="I29" s="70">
        <v>23</v>
      </c>
      <c r="J29" s="43"/>
      <c r="K29" s="55">
        <v>115.15434985968196</v>
      </c>
      <c r="L29" s="45"/>
    </row>
    <row r="30" spans="1:12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5"/>
      <c r="L30" s="36"/>
    </row>
    <row r="31" spans="1:12" ht="10.5" customHeight="1" x14ac:dyDescent="0.2">
      <c r="A31" s="69" t="s">
        <v>131</v>
      </c>
      <c r="B31" s="26" t="s">
        <v>34</v>
      </c>
      <c r="C31" s="70">
        <v>2.79</v>
      </c>
      <c r="D31" s="74"/>
      <c r="E31" s="70">
        <v>2.8</v>
      </c>
      <c r="F31" s="74"/>
      <c r="G31" s="70">
        <v>2.8</v>
      </c>
      <c r="H31" s="74"/>
      <c r="I31" s="70">
        <v>2.64</v>
      </c>
      <c r="J31" s="43"/>
      <c r="K31" s="55">
        <v>-5.7142857142857046</v>
      </c>
      <c r="L31" s="36"/>
    </row>
    <row r="32" spans="1:12" ht="10.5" customHeight="1" x14ac:dyDescent="0.2">
      <c r="A32" s="69" t="s">
        <v>134</v>
      </c>
      <c r="B32" s="26" t="s">
        <v>34</v>
      </c>
      <c r="C32" s="70">
        <v>0.17</v>
      </c>
      <c r="D32" s="74"/>
      <c r="E32" s="70">
        <v>0.15</v>
      </c>
      <c r="F32" s="74"/>
      <c r="G32" s="70">
        <v>0.16</v>
      </c>
      <c r="H32" s="74"/>
      <c r="I32" s="70">
        <v>0.16</v>
      </c>
      <c r="J32" s="43"/>
      <c r="K32" s="55" t="s">
        <v>12</v>
      </c>
      <c r="L32" s="36"/>
    </row>
    <row r="33" spans="1:12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</row>
    <row r="34" spans="1:12" s="83" customFormat="1" ht="10.5" customHeight="1" x14ac:dyDescent="0.2">
      <c r="A34" s="32" t="s">
        <v>37</v>
      </c>
      <c r="B34" s="25" t="s">
        <v>25</v>
      </c>
      <c r="C34" s="33">
        <v>1772.9459999999999</v>
      </c>
      <c r="D34" s="33"/>
      <c r="E34" s="33">
        <v>2892.989</v>
      </c>
      <c r="F34" s="34"/>
      <c r="G34" s="33">
        <v>2586.2060000000001</v>
      </c>
      <c r="H34" s="33"/>
      <c r="I34" s="33">
        <v>3000.913</v>
      </c>
      <c r="J34" s="34"/>
      <c r="K34" s="51">
        <v>16.035342892252192</v>
      </c>
      <c r="L34" s="36"/>
    </row>
    <row r="35" spans="1:12" s="31" customFormat="1" ht="10.5" customHeight="1" x14ac:dyDescent="0.2">
      <c r="A35" s="52" t="s">
        <v>135</v>
      </c>
      <c r="B35" s="65" t="s">
        <v>25</v>
      </c>
      <c r="C35" s="42">
        <v>1772.9459999999999</v>
      </c>
      <c r="D35" s="43"/>
      <c r="E35" s="42">
        <v>2892.989</v>
      </c>
      <c r="F35" s="43"/>
      <c r="G35" s="42">
        <v>2586.2060000000001</v>
      </c>
      <c r="H35" s="47"/>
      <c r="I35" s="42">
        <v>3000.913</v>
      </c>
      <c r="J35" s="43"/>
      <c r="K35" s="55">
        <v>16.035342892252192</v>
      </c>
      <c r="L35" s="45"/>
    </row>
    <row r="36" spans="1:12" s="31" customFormat="1" ht="10.5" customHeight="1" x14ac:dyDescent="0.2">
      <c r="A36" s="40" t="s">
        <v>136</v>
      </c>
      <c r="B36" s="65" t="s">
        <v>25</v>
      </c>
      <c r="C36" s="55" t="s">
        <v>12</v>
      </c>
      <c r="D36" s="43"/>
      <c r="E36" s="55" t="s">
        <v>12</v>
      </c>
      <c r="F36" s="43"/>
      <c r="G36" s="55" t="s">
        <v>12</v>
      </c>
      <c r="H36" s="43"/>
      <c r="I36" s="55" t="s">
        <v>12</v>
      </c>
      <c r="J36" s="43"/>
      <c r="K36" s="55" t="s">
        <v>13</v>
      </c>
      <c r="L36" s="45"/>
    </row>
    <row r="37" spans="1:12" s="83" customFormat="1" ht="10.5" customHeight="1" x14ac:dyDescent="0.2">
      <c r="A37" s="48" t="s">
        <v>94</v>
      </c>
      <c r="B37" s="25" t="s">
        <v>25</v>
      </c>
      <c r="C37" s="33">
        <v>2333.6930000000002</v>
      </c>
      <c r="D37" s="33"/>
      <c r="E37" s="33">
        <v>3089.7359999999999</v>
      </c>
      <c r="F37" s="34"/>
      <c r="G37" s="33">
        <v>1454.0360000000001</v>
      </c>
      <c r="H37" s="33"/>
      <c r="I37" s="33">
        <v>2362.0450000000001</v>
      </c>
      <c r="J37" s="34"/>
      <c r="K37" s="51">
        <v>62.447490983717046</v>
      </c>
      <c r="L37" s="36"/>
    </row>
    <row r="38" spans="1:12" s="31" customFormat="1" ht="10.5" customHeight="1" x14ac:dyDescent="0.2">
      <c r="A38" s="40" t="s">
        <v>131</v>
      </c>
      <c r="B38" s="65" t="s">
        <v>25</v>
      </c>
      <c r="C38" s="42">
        <v>973.154</v>
      </c>
      <c r="D38" s="43"/>
      <c r="E38" s="42">
        <v>821.303</v>
      </c>
      <c r="F38" s="43"/>
      <c r="G38" s="42">
        <v>274.89499999999998</v>
      </c>
      <c r="H38" s="47"/>
      <c r="I38" s="42">
        <v>473.99099999999999</v>
      </c>
      <c r="J38" s="43"/>
      <c r="K38" s="55">
        <v>72.426199094199603</v>
      </c>
      <c r="L38" s="28"/>
    </row>
    <row r="39" spans="1:12" s="31" customFormat="1" ht="10.5" customHeight="1" x14ac:dyDescent="0.2">
      <c r="A39" s="40" t="s">
        <v>136</v>
      </c>
      <c r="B39" s="65" t="s">
        <v>25</v>
      </c>
      <c r="C39" s="42">
        <v>1360.539</v>
      </c>
      <c r="D39" s="43"/>
      <c r="E39" s="42">
        <v>2268.433</v>
      </c>
      <c r="F39" s="43"/>
      <c r="G39" s="42">
        <v>1179.1410000000001</v>
      </c>
      <c r="H39" s="47"/>
      <c r="I39" s="42">
        <v>1888.0540000000001</v>
      </c>
      <c r="J39" s="43"/>
      <c r="K39" s="55">
        <v>60.12113903256693</v>
      </c>
      <c r="L39" s="28"/>
    </row>
    <row r="40" spans="1:12" s="83" customFormat="1" ht="10.5" customHeight="1" x14ac:dyDescent="0.2">
      <c r="A40" s="48" t="s">
        <v>40</v>
      </c>
      <c r="B40" s="25" t="s">
        <v>25</v>
      </c>
      <c r="C40" s="33">
        <v>-560.7470000000003</v>
      </c>
      <c r="D40" s="33"/>
      <c r="E40" s="33">
        <v>-196.74699999999984</v>
      </c>
      <c r="F40" s="34"/>
      <c r="G40" s="33">
        <v>1132.17</v>
      </c>
      <c r="H40" s="33"/>
      <c r="I40" s="33">
        <v>638.86799999999994</v>
      </c>
      <c r="J40" s="34"/>
      <c r="K40" s="81">
        <v>-43.571371790455501</v>
      </c>
      <c r="L40" s="82"/>
    </row>
    <row r="41" spans="1:12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12" ht="10.5" customHeight="1" x14ac:dyDescent="0.2">
      <c r="A42" s="69" t="s">
        <v>54</v>
      </c>
      <c r="B42" s="26" t="s">
        <v>15</v>
      </c>
      <c r="C42" s="42">
        <v>647</v>
      </c>
      <c r="D42" s="43"/>
      <c r="E42" s="42">
        <v>656</v>
      </c>
      <c r="F42" s="43"/>
      <c r="G42" s="42">
        <v>563</v>
      </c>
      <c r="H42" s="43"/>
      <c r="I42" s="42">
        <v>495</v>
      </c>
      <c r="J42" s="43"/>
      <c r="K42" s="55">
        <v>-12.078152753108352</v>
      </c>
    </row>
    <row r="43" spans="1:12" ht="10.5" customHeight="1" x14ac:dyDescent="0.2">
      <c r="A43" s="69" t="s">
        <v>16</v>
      </c>
      <c r="B43" s="26" t="s">
        <v>15</v>
      </c>
      <c r="C43" s="42">
        <v>633</v>
      </c>
      <c r="D43" s="43"/>
      <c r="E43" s="42">
        <v>577</v>
      </c>
      <c r="F43" s="43"/>
      <c r="G43" s="42">
        <v>539</v>
      </c>
      <c r="H43" s="43"/>
      <c r="I43" s="42">
        <v>459</v>
      </c>
      <c r="J43" s="43"/>
      <c r="K43" s="55">
        <v>-14.842300556586274</v>
      </c>
    </row>
    <row r="44" spans="1:12" s="59" customFormat="1" ht="10.5" customHeight="1" x14ac:dyDescent="0.2">
      <c r="A44" s="32" t="s">
        <v>17</v>
      </c>
      <c r="B44" s="25" t="s">
        <v>4</v>
      </c>
      <c r="C44" s="86">
        <v>97.836166924265839</v>
      </c>
      <c r="D44" s="86"/>
      <c r="E44" s="86">
        <v>87.957317073170728</v>
      </c>
      <c r="F44" s="34"/>
      <c r="G44" s="86">
        <v>95.737122557726465</v>
      </c>
      <c r="H44" s="86"/>
      <c r="I44" s="86">
        <v>92.72727272727272</v>
      </c>
      <c r="J44" s="34"/>
      <c r="K44" s="51">
        <v>-3.1438691178951039</v>
      </c>
    </row>
    <row r="45" spans="1:12" ht="10.5" customHeight="1" x14ac:dyDescent="0.2">
      <c r="A45" s="69" t="s">
        <v>18</v>
      </c>
      <c r="B45" s="26" t="s">
        <v>19</v>
      </c>
      <c r="C45" s="42">
        <v>11816</v>
      </c>
      <c r="D45" s="43"/>
      <c r="E45" s="42">
        <v>9730</v>
      </c>
      <c r="F45" s="43"/>
      <c r="G45" s="42">
        <v>9524</v>
      </c>
      <c r="H45" s="43"/>
      <c r="I45" s="42">
        <v>9469</v>
      </c>
      <c r="J45" s="43"/>
      <c r="K45" s="55">
        <v>-0.57748845023100071</v>
      </c>
    </row>
    <row r="46" spans="1:12" ht="10.5" customHeight="1" x14ac:dyDescent="0.2">
      <c r="A46" s="69" t="s">
        <v>20</v>
      </c>
      <c r="B46" s="26" t="s">
        <v>19</v>
      </c>
      <c r="C46" s="42">
        <v>11807</v>
      </c>
      <c r="D46" s="43"/>
      <c r="E46" s="42">
        <v>9730</v>
      </c>
      <c r="F46" s="43"/>
      <c r="G46" s="42">
        <v>9524</v>
      </c>
      <c r="H46" s="43"/>
      <c r="I46" s="42">
        <v>9469</v>
      </c>
      <c r="J46" s="43"/>
      <c r="K46" s="55">
        <v>-0.57748845023100071</v>
      </c>
    </row>
    <row r="47" spans="1:12" s="59" customFormat="1" ht="10.5" customHeight="1" x14ac:dyDescent="0.2">
      <c r="A47" s="32" t="s">
        <v>21</v>
      </c>
      <c r="B47" s="25" t="s">
        <v>4</v>
      </c>
      <c r="C47" s="86">
        <v>99.923832092078541</v>
      </c>
      <c r="D47" s="86"/>
      <c r="E47" s="86">
        <v>100</v>
      </c>
      <c r="F47" s="34"/>
      <c r="G47" s="86">
        <v>100</v>
      </c>
      <c r="H47" s="86"/>
      <c r="I47" s="86">
        <v>100</v>
      </c>
      <c r="J47" s="34"/>
      <c r="K47" s="135" t="s">
        <v>12</v>
      </c>
    </row>
    <row r="48" spans="1:12" s="59" customFormat="1" ht="10.5" customHeight="1" x14ac:dyDescent="0.2">
      <c r="A48" s="32" t="s">
        <v>22</v>
      </c>
      <c r="B48" s="25" t="s">
        <v>23</v>
      </c>
      <c r="C48" s="86">
        <v>18.666666666666668</v>
      </c>
      <c r="D48" s="86"/>
      <c r="E48" s="86">
        <v>16.863084922010398</v>
      </c>
      <c r="F48" s="34"/>
      <c r="G48" s="86">
        <v>17.669758812615957</v>
      </c>
      <c r="H48" s="86"/>
      <c r="I48" s="86">
        <v>20.62962962962963</v>
      </c>
      <c r="J48" s="34"/>
      <c r="K48" s="51">
        <v>16.751053867811528</v>
      </c>
    </row>
    <row r="49" spans="1:11" ht="10.5" customHeight="1" x14ac:dyDescent="0.2">
      <c r="A49" s="69" t="s">
        <v>43</v>
      </c>
      <c r="B49" s="26" t="s">
        <v>25</v>
      </c>
      <c r="C49" s="42">
        <v>7694</v>
      </c>
      <c r="D49" s="43"/>
      <c r="E49" s="42">
        <v>6790</v>
      </c>
      <c r="F49" s="43"/>
      <c r="G49" s="42">
        <v>6019</v>
      </c>
      <c r="H49" s="43"/>
      <c r="I49" s="42">
        <v>5875</v>
      </c>
      <c r="J49" s="43"/>
      <c r="K49" s="55">
        <v>-2.3924239906961242</v>
      </c>
    </row>
    <row r="50" spans="1:11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1" ht="10.5" customHeight="1" x14ac:dyDescent="0.2">
      <c r="A51" s="69" t="s">
        <v>54</v>
      </c>
      <c r="B51" s="26" t="s">
        <v>15</v>
      </c>
      <c r="C51" s="42">
        <v>1967</v>
      </c>
      <c r="D51" s="43"/>
      <c r="E51" s="42">
        <v>1811</v>
      </c>
      <c r="F51" s="43"/>
      <c r="G51" s="42">
        <v>1766</v>
      </c>
      <c r="H51" s="43"/>
      <c r="I51" s="42">
        <v>1617</v>
      </c>
      <c r="J51" s="43"/>
      <c r="K51" s="55">
        <v>-8.437146092865234</v>
      </c>
    </row>
    <row r="52" spans="1:11" ht="10.5" customHeight="1" x14ac:dyDescent="0.2">
      <c r="A52" s="69" t="s">
        <v>16</v>
      </c>
      <c r="B52" s="26" t="s">
        <v>15</v>
      </c>
      <c r="C52" s="42">
        <v>1753</v>
      </c>
      <c r="D52" s="43"/>
      <c r="E52" s="42">
        <v>1629</v>
      </c>
      <c r="F52" s="43"/>
      <c r="G52" s="42">
        <v>1616</v>
      </c>
      <c r="H52" s="43"/>
      <c r="I52" s="42">
        <v>1480</v>
      </c>
      <c r="J52" s="43"/>
      <c r="K52" s="55">
        <v>-8.4158415841584127</v>
      </c>
    </row>
    <row r="53" spans="1:11" s="59" customFormat="1" ht="10.5" customHeight="1" x14ac:dyDescent="0.2">
      <c r="A53" s="32" t="s">
        <v>17</v>
      </c>
      <c r="B53" s="25" t="s">
        <v>4</v>
      </c>
      <c r="C53" s="86">
        <v>89.120488052872389</v>
      </c>
      <c r="D53" s="86"/>
      <c r="E53" s="86">
        <v>89.950303699613471</v>
      </c>
      <c r="F53" s="34"/>
      <c r="G53" s="86">
        <v>91.506228765571919</v>
      </c>
      <c r="H53" s="86"/>
      <c r="I53" s="86">
        <v>91.527520098948671</v>
      </c>
      <c r="J53" s="34"/>
      <c r="K53" s="135" t="s">
        <v>12</v>
      </c>
    </row>
    <row r="54" spans="1:11" ht="10.5" customHeight="1" x14ac:dyDescent="0.2">
      <c r="A54" s="69" t="s">
        <v>18</v>
      </c>
      <c r="B54" s="26" t="s">
        <v>19</v>
      </c>
      <c r="C54" s="42">
        <v>32395</v>
      </c>
      <c r="D54" s="43"/>
      <c r="E54" s="42">
        <v>29009</v>
      </c>
      <c r="F54" s="43"/>
      <c r="G54" s="42">
        <v>30574</v>
      </c>
      <c r="H54" s="43"/>
      <c r="I54" s="42">
        <v>31297</v>
      </c>
      <c r="J54" s="43"/>
      <c r="K54" s="55">
        <v>2.3647543664551574</v>
      </c>
    </row>
    <row r="55" spans="1:11" ht="10.5" customHeight="1" x14ac:dyDescent="0.2">
      <c r="A55" s="69" t="s">
        <v>20</v>
      </c>
      <c r="B55" s="26" t="s">
        <v>19</v>
      </c>
      <c r="C55" s="42">
        <v>32377</v>
      </c>
      <c r="D55" s="43"/>
      <c r="E55" s="42">
        <v>28995</v>
      </c>
      <c r="F55" s="43"/>
      <c r="G55" s="42">
        <v>30574</v>
      </c>
      <c r="H55" s="43"/>
      <c r="I55" s="42">
        <v>31275</v>
      </c>
      <c r="J55" s="43"/>
      <c r="K55" s="55">
        <v>2.2927978020540252</v>
      </c>
    </row>
    <row r="56" spans="1:11" s="59" customFormat="1" ht="10.5" customHeight="1" x14ac:dyDescent="0.2">
      <c r="A56" s="32" t="s">
        <v>21</v>
      </c>
      <c r="B56" s="25" t="s">
        <v>4</v>
      </c>
      <c r="C56" s="86">
        <v>99.944435869732985</v>
      </c>
      <c r="D56" s="86"/>
      <c r="E56" s="86">
        <v>99.951739115446927</v>
      </c>
      <c r="F56" s="34"/>
      <c r="G56" s="86">
        <v>100</v>
      </c>
      <c r="H56" s="86"/>
      <c r="I56" s="86">
        <v>99.929705722593226</v>
      </c>
      <c r="J56" s="34"/>
      <c r="K56" s="51">
        <v>-7.0294277406768302E-2</v>
      </c>
    </row>
    <row r="57" spans="1:11" s="59" customFormat="1" ht="10.5" customHeight="1" x14ac:dyDescent="0.2">
      <c r="A57" s="32" t="s">
        <v>22</v>
      </c>
      <c r="B57" s="25" t="s">
        <v>23</v>
      </c>
      <c r="C57" s="86">
        <v>18.479749001711351</v>
      </c>
      <c r="D57" s="86"/>
      <c r="E57" s="86">
        <v>17.807857581338244</v>
      </c>
      <c r="F57" s="34"/>
      <c r="G57" s="86">
        <v>18.919554455445546</v>
      </c>
      <c r="H57" s="86"/>
      <c r="I57" s="86">
        <v>21.146621621621623</v>
      </c>
      <c r="J57" s="34"/>
      <c r="K57" s="51">
        <v>11.771245308237521</v>
      </c>
    </row>
    <row r="58" spans="1:11" ht="10.5" customHeight="1" x14ac:dyDescent="0.2">
      <c r="A58" s="69" t="s">
        <v>43</v>
      </c>
      <c r="B58" s="26" t="s">
        <v>25</v>
      </c>
      <c r="C58" s="42">
        <v>24183</v>
      </c>
      <c r="D58" s="43"/>
      <c r="E58" s="42">
        <v>22333</v>
      </c>
      <c r="F58" s="43"/>
      <c r="G58" s="42">
        <v>23846</v>
      </c>
      <c r="H58" s="43"/>
      <c r="I58" s="42">
        <v>25506</v>
      </c>
      <c r="J58" s="43"/>
      <c r="K58" s="55">
        <v>6.9613352344208623</v>
      </c>
    </row>
    <row r="59" spans="1:11" ht="5.0999999999999996" customHeight="1" thickBot="1" x14ac:dyDescent="0.25">
      <c r="A59" s="88"/>
      <c r="B59" s="88"/>
      <c r="C59" s="89"/>
      <c r="D59" s="89"/>
      <c r="E59" s="89"/>
      <c r="F59" s="89"/>
      <c r="G59" s="89"/>
      <c r="H59" s="90"/>
      <c r="I59" s="88"/>
      <c r="J59" s="90"/>
      <c r="K59" s="91"/>
    </row>
    <row r="60" spans="1:11" ht="15" customHeight="1" x14ac:dyDescent="0.2">
      <c r="A60" s="92" t="s">
        <v>63</v>
      </c>
      <c r="B60" s="31"/>
      <c r="C60" s="47"/>
    </row>
    <row r="61" spans="1:11" ht="9" customHeight="1" x14ac:dyDescent="0.2">
      <c r="A61" s="92" t="s">
        <v>64</v>
      </c>
      <c r="B61" s="31"/>
      <c r="C61" s="47"/>
    </row>
    <row r="62" spans="1:11" ht="9" customHeight="1" x14ac:dyDescent="0.2">
      <c r="A62" s="92" t="s">
        <v>137</v>
      </c>
      <c r="B62" s="31"/>
      <c r="C62" s="47"/>
    </row>
    <row r="63" spans="1:11" ht="9" customHeight="1" x14ac:dyDescent="0.2">
      <c r="A63" s="92" t="s">
        <v>138</v>
      </c>
      <c r="B63" s="31"/>
      <c r="C63" s="47"/>
    </row>
    <row r="64" spans="1:11" ht="15" customHeight="1" x14ac:dyDescent="0.2">
      <c r="A64" s="99" t="s">
        <v>48</v>
      </c>
      <c r="B64" s="31"/>
      <c r="C64" s="4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59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style="5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6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6" ht="24" customHeight="1" x14ac:dyDescent="0.2">
      <c r="A2" s="6" t="s">
        <v>139</v>
      </c>
      <c r="B2" s="7"/>
      <c r="C2" s="7"/>
      <c r="D2" s="7"/>
      <c r="E2" s="7"/>
      <c r="F2" s="7"/>
      <c r="G2" s="7"/>
      <c r="H2" s="7"/>
      <c r="I2" s="7"/>
      <c r="J2" s="7"/>
      <c r="K2" s="149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6" ht="18" customHeight="1" thickBot="1" x14ac:dyDescent="0.25">
      <c r="A3" s="10" t="s">
        <v>140</v>
      </c>
      <c r="B3" s="11"/>
      <c r="C3" s="11"/>
      <c r="D3" s="11"/>
      <c r="E3" s="11"/>
      <c r="F3" s="11"/>
      <c r="G3" s="11"/>
      <c r="H3" s="11"/>
      <c r="I3" s="11"/>
      <c r="J3" s="11"/>
      <c r="K3" s="150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6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  <c r="X4" s="119"/>
      <c r="Y4" s="119"/>
      <c r="Z4" s="119"/>
    </row>
    <row r="5" spans="1:26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6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3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6" ht="10.5" customHeight="1" x14ac:dyDescent="0.2">
      <c r="A7" s="48" t="s">
        <v>141</v>
      </c>
      <c r="B7" s="25" t="s">
        <v>7</v>
      </c>
      <c r="C7" s="25">
        <v>512</v>
      </c>
      <c r="D7" s="34" t="s">
        <v>51</v>
      </c>
      <c r="E7" s="49">
        <v>532</v>
      </c>
      <c r="F7" s="34" t="s">
        <v>8</v>
      </c>
      <c r="G7" s="25">
        <v>532</v>
      </c>
      <c r="H7" s="34" t="s">
        <v>9</v>
      </c>
      <c r="I7" s="49">
        <v>542</v>
      </c>
      <c r="J7" s="34" t="s">
        <v>9</v>
      </c>
      <c r="K7" s="51">
        <v>1.8796992481203034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6" ht="10.5" customHeight="1" x14ac:dyDescent="0.2">
      <c r="A8" s="52" t="s">
        <v>142</v>
      </c>
      <c r="B8" s="26" t="s">
        <v>7</v>
      </c>
      <c r="C8" s="77">
        <v>507</v>
      </c>
      <c r="D8" s="43" t="s">
        <v>51</v>
      </c>
      <c r="E8" s="114">
        <v>529</v>
      </c>
      <c r="F8" s="43" t="s">
        <v>8</v>
      </c>
      <c r="G8" s="77">
        <v>529</v>
      </c>
      <c r="H8" s="43" t="s">
        <v>9</v>
      </c>
      <c r="I8" s="114">
        <v>538</v>
      </c>
      <c r="J8" s="43" t="s">
        <v>9</v>
      </c>
      <c r="K8" s="55">
        <v>1.7013232514177634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6" ht="10.5" customHeight="1" x14ac:dyDescent="0.2">
      <c r="A9" s="52" t="s">
        <v>143</v>
      </c>
      <c r="B9" s="26" t="s">
        <v>7</v>
      </c>
      <c r="C9" s="114">
        <v>5</v>
      </c>
      <c r="D9" s="43" t="s">
        <v>51</v>
      </c>
      <c r="E9" s="114">
        <v>4</v>
      </c>
      <c r="F9" s="43" t="s">
        <v>8</v>
      </c>
      <c r="G9" s="114">
        <v>4</v>
      </c>
      <c r="H9" s="43" t="s">
        <v>9</v>
      </c>
      <c r="I9" s="114">
        <v>5</v>
      </c>
      <c r="J9" s="43" t="s">
        <v>9</v>
      </c>
      <c r="K9" s="55">
        <v>25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6" ht="10.5" customHeight="1" x14ac:dyDescent="0.2">
      <c r="A10" s="32" t="s">
        <v>54</v>
      </c>
      <c r="B10" s="25" t="s">
        <v>15</v>
      </c>
      <c r="C10" s="50">
        <v>599.33799999999997</v>
      </c>
      <c r="D10" s="34"/>
      <c r="E10" s="50">
        <v>735.71699999999998</v>
      </c>
      <c r="F10" s="43"/>
      <c r="G10" s="50">
        <v>593</v>
      </c>
      <c r="H10" s="34"/>
      <c r="I10" s="50">
        <v>585</v>
      </c>
      <c r="J10" s="43"/>
      <c r="K10" s="51">
        <v>-1.3490725126475533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6" ht="10.5" customHeight="1" x14ac:dyDescent="0.2">
      <c r="A11" s="32" t="s">
        <v>16</v>
      </c>
      <c r="B11" s="25" t="s">
        <v>15</v>
      </c>
      <c r="C11" s="50">
        <v>496.14381000000003</v>
      </c>
      <c r="D11" s="34"/>
      <c r="E11" s="50">
        <v>628.47580500000004</v>
      </c>
      <c r="F11" s="34"/>
      <c r="G11" s="50">
        <v>545</v>
      </c>
      <c r="H11" s="34"/>
      <c r="I11" s="50">
        <v>531</v>
      </c>
      <c r="J11" s="34"/>
      <c r="K11" s="51">
        <v>-2.5688073394495414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6" ht="10.5" customHeight="1" x14ac:dyDescent="0.2">
      <c r="A12" s="40" t="s">
        <v>144</v>
      </c>
      <c r="B12" s="26" t="s">
        <v>15</v>
      </c>
      <c r="C12" s="42" t="s">
        <v>56</v>
      </c>
      <c r="D12" s="41"/>
      <c r="E12" s="42" t="s">
        <v>56</v>
      </c>
      <c r="F12" s="41"/>
      <c r="G12" s="42" t="s">
        <v>56</v>
      </c>
      <c r="H12" s="41"/>
      <c r="I12" s="42" t="s">
        <v>56</v>
      </c>
      <c r="J12" s="43"/>
      <c r="K12" s="42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6" ht="10.5" customHeight="1" x14ac:dyDescent="0.2">
      <c r="A13" s="40" t="s">
        <v>145</v>
      </c>
      <c r="B13" s="26" t="s">
        <v>15</v>
      </c>
      <c r="C13" s="42" t="s">
        <v>56</v>
      </c>
      <c r="D13" s="43"/>
      <c r="E13" s="54" t="s">
        <v>55</v>
      </c>
      <c r="F13" s="43"/>
      <c r="G13" s="54" t="s">
        <v>55</v>
      </c>
      <c r="H13" s="43"/>
      <c r="I13" s="54" t="s">
        <v>55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6" s="59" customFormat="1" ht="10.5" customHeight="1" x14ac:dyDescent="0.2">
      <c r="A14" s="32" t="s">
        <v>17</v>
      </c>
      <c r="B14" s="25" t="s">
        <v>4</v>
      </c>
      <c r="C14" s="56">
        <v>82.781971108122647</v>
      </c>
      <c r="D14" s="56"/>
      <c r="E14" s="56">
        <v>85.42358067028492</v>
      </c>
      <c r="F14" s="34"/>
      <c r="G14" s="56">
        <v>91.905564924114671</v>
      </c>
      <c r="H14" s="56"/>
      <c r="I14" s="56">
        <v>90.769230769230774</v>
      </c>
      <c r="J14" s="34"/>
      <c r="K14" s="51">
        <v>-1.2364149611855946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6" ht="10.5" customHeight="1" x14ac:dyDescent="0.2">
      <c r="A15" s="32" t="s">
        <v>18</v>
      </c>
      <c r="B15" s="25" t="s">
        <v>19</v>
      </c>
      <c r="C15" s="50">
        <v>11808.823760841262</v>
      </c>
      <c r="D15" s="43"/>
      <c r="E15" s="50">
        <v>13119.705710170265</v>
      </c>
      <c r="F15" s="43"/>
      <c r="G15" s="50">
        <v>11944</v>
      </c>
      <c r="H15" s="43"/>
      <c r="I15" s="50">
        <v>9680</v>
      </c>
      <c r="J15" s="43"/>
      <c r="K15" s="51">
        <v>-18.955123911587414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6" ht="10.5" customHeight="1" x14ac:dyDescent="0.2">
      <c r="A16" s="32" t="s">
        <v>20</v>
      </c>
      <c r="B16" s="25" t="s">
        <v>19</v>
      </c>
      <c r="C16" s="50">
        <v>11755.753453550089</v>
      </c>
      <c r="D16" s="43"/>
      <c r="E16" s="50">
        <v>12935.547207946191</v>
      </c>
      <c r="F16" s="43"/>
      <c r="G16" s="50">
        <v>11869</v>
      </c>
      <c r="H16" s="43"/>
      <c r="I16" s="50">
        <v>9680</v>
      </c>
      <c r="J16" s="43"/>
      <c r="K16" s="51">
        <v>-18.443002780352181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144</v>
      </c>
      <c r="B17" s="26" t="s">
        <v>19</v>
      </c>
      <c r="C17" s="42" t="s">
        <v>56</v>
      </c>
      <c r="D17" s="41"/>
      <c r="E17" s="42" t="s">
        <v>56</v>
      </c>
      <c r="F17" s="41"/>
      <c r="G17" s="42" t="s">
        <v>56</v>
      </c>
      <c r="H17" s="41"/>
      <c r="I17" s="42" t="s">
        <v>56</v>
      </c>
      <c r="J17" s="43"/>
      <c r="K17" s="42" t="s">
        <v>13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145</v>
      </c>
      <c r="B18" s="26" t="s">
        <v>19</v>
      </c>
      <c r="C18" s="42" t="s">
        <v>56</v>
      </c>
      <c r="D18" s="41"/>
      <c r="E18" s="42" t="s">
        <v>56</v>
      </c>
      <c r="F18" s="43"/>
      <c r="G18" s="54" t="s">
        <v>55</v>
      </c>
      <c r="H18" s="43"/>
      <c r="I18" s="54" t="s">
        <v>55</v>
      </c>
      <c r="J18" s="43"/>
      <c r="K18" s="42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56">
        <v>99.550587693016837</v>
      </c>
      <c r="D19" s="56"/>
      <c r="E19" s="56">
        <v>98.596321393998068</v>
      </c>
      <c r="F19" s="34"/>
      <c r="G19" s="56">
        <v>99.372069658405891</v>
      </c>
      <c r="H19" s="56"/>
      <c r="I19" s="56">
        <v>100</v>
      </c>
      <c r="J19" s="34"/>
      <c r="K19" s="51">
        <v>0.63189822225966363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56">
        <v>23.80121150930264</v>
      </c>
      <c r="D20" s="56"/>
      <c r="E20" s="56">
        <v>20.875434831051713</v>
      </c>
      <c r="F20" s="34"/>
      <c r="G20" s="56">
        <v>21.915596330275228</v>
      </c>
      <c r="H20" s="56"/>
      <c r="I20" s="56">
        <v>18.22975517890772</v>
      </c>
      <c r="J20" s="34"/>
      <c r="K20" s="51">
        <v>-16.81834751754263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61" t="s">
        <v>146</v>
      </c>
      <c r="B21" s="62" t="s">
        <v>25</v>
      </c>
      <c r="C21" s="50">
        <v>2620</v>
      </c>
      <c r="D21" s="43"/>
      <c r="E21" s="63">
        <v>3040</v>
      </c>
      <c r="F21" s="43"/>
      <c r="G21" s="50">
        <v>2687</v>
      </c>
      <c r="H21" s="43"/>
      <c r="I21" s="33" t="s">
        <v>56</v>
      </c>
      <c r="J21" s="43"/>
      <c r="K21" s="33" t="s">
        <v>13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144</v>
      </c>
      <c r="B22" s="65" t="s">
        <v>25</v>
      </c>
      <c r="C22" s="42" t="s">
        <v>56</v>
      </c>
      <c r="D22" s="41"/>
      <c r="E22" s="42" t="s">
        <v>56</v>
      </c>
      <c r="F22" s="41"/>
      <c r="G22" s="42" t="s">
        <v>56</v>
      </c>
      <c r="H22" s="41"/>
      <c r="I22" s="42" t="s">
        <v>56</v>
      </c>
      <c r="J22" s="43"/>
      <c r="K22" s="42" t="s">
        <v>13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145</v>
      </c>
      <c r="B23" s="65" t="s">
        <v>25</v>
      </c>
      <c r="C23" s="42" t="s">
        <v>56</v>
      </c>
      <c r="D23" s="41"/>
      <c r="E23" s="42" t="s">
        <v>56</v>
      </c>
      <c r="F23" s="43"/>
      <c r="G23" s="42" t="s">
        <v>55</v>
      </c>
      <c r="H23" s="43"/>
      <c r="I23" s="42" t="s">
        <v>55</v>
      </c>
      <c r="J23" s="43"/>
      <c r="K23" s="42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144</v>
      </c>
      <c r="B25" s="65" t="s">
        <v>25</v>
      </c>
      <c r="C25" s="114">
        <v>261.99900000000002</v>
      </c>
      <c r="D25" s="43"/>
      <c r="E25" s="42">
        <v>181.17276999999999</v>
      </c>
      <c r="F25" s="43"/>
      <c r="G25" s="42">
        <v>145.45607000000001</v>
      </c>
      <c r="H25" s="43"/>
      <c r="I25" s="42">
        <v>142.07775000000001</v>
      </c>
      <c r="J25" s="43"/>
      <c r="K25" s="55">
        <v>-2.3225706565563109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147</v>
      </c>
      <c r="B26" s="65"/>
      <c r="C26" s="42"/>
      <c r="D26" s="43"/>
      <c r="E26" s="42"/>
      <c r="F26" s="43"/>
      <c r="G26" s="42"/>
      <c r="H26" s="43"/>
      <c r="I26" s="42"/>
      <c r="J26" s="43"/>
      <c r="K26" s="55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3">
        <v>87.29</v>
      </c>
      <c r="D27" s="42"/>
      <c r="E27" s="73">
        <v>99.64</v>
      </c>
      <c r="F27" s="42"/>
      <c r="G27" s="73">
        <v>95.45</v>
      </c>
      <c r="H27" s="42"/>
      <c r="I27" s="73">
        <v>105</v>
      </c>
      <c r="J27" s="42"/>
      <c r="K27" s="55">
        <v>10.005238344683075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3">
        <v>84.58</v>
      </c>
      <c r="D28" s="43"/>
      <c r="E28" s="73">
        <v>90</v>
      </c>
      <c r="F28" s="43"/>
      <c r="G28" s="73">
        <v>90.91</v>
      </c>
      <c r="H28" s="43"/>
      <c r="I28" s="73">
        <v>90</v>
      </c>
      <c r="J28" s="43"/>
      <c r="K28" s="55">
        <v>-1.0009899901000985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3">
        <v>90</v>
      </c>
      <c r="D29" s="43"/>
      <c r="E29" s="73">
        <v>109.29</v>
      </c>
      <c r="F29" s="43"/>
      <c r="G29" s="73">
        <v>100</v>
      </c>
      <c r="H29" s="43"/>
      <c r="I29" s="73">
        <v>125</v>
      </c>
      <c r="J29" s="43"/>
      <c r="K29" s="55">
        <v>25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112</v>
      </c>
      <c r="B30" s="26"/>
      <c r="C30" s="42"/>
      <c r="D30" s="43"/>
      <c r="E30" s="42"/>
      <c r="F30" s="43"/>
      <c r="G30" s="42"/>
      <c r="H30" s="43"/>
      <c r="I30" s="42"/>
      <c r="J30" s="43"/>
      <c r="K30" s="71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151" t="s">
        <v>148</v>
      </c>
      <c r="B31" s="26" t="s">
        <v>34</v>
      </c>
      <c r="C31" s="70" t="s">
        <v>56</v>
      </c>
      <c r="D31" s="74"/>
      <c r="E31" s="70" t="s">
        <v>56</v>
      </c>
      <c r="F31" s="74"/>
      <c r="G31" s="70" t="s">
        <v>56</v>
      </c>
      <c r="H31" s="74"/>
      <c r="I31" s="70" t="s">
        <v>56</v>
      </c>
      <c r="J31" s="43"/>
      <c r="K31" s="55" t="s">
        <v>13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s="31" customFormat="1" ht="15" customHeight="1" x14ac:dyDescent="0.2">
      <c r="A32" s="67" t="s">
        <v>149</v>
      </c>
      <c r="B32" s="65"/>
      <c r="C32" s="42"/>
      <c r="D32" s="43"/>
      <c r="E32" s="42"/>
      <c r="F32" s="43"/>
      <c r="G32" s="42"/>
      <c r="H32" s="43"/>
      <c r="I32" s="42"/>
      <c r="J32" s="43"/>
      <c r="K32" s="64"/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83" customFormat="1" ht="10.5" customHeight="1" x14ac:dyDescent="0.2">
      <c r="A33" s="48" t="s">
        <v>150</v>
      </c>
      <c r="B33" s="25" t="s">
        <v>25</v>
      </c>
      <c r="C33" s="33" t="s">
        <v>56</v>
      </c>
      <c r="D33" s="33"/>
      <c r="E33" s="33" t="s">
        <v>56</v>
      </c>
      <c r="F33" s="34"/>
      <c r="G33" s="33" t="s">
        <v>56</v>
      </c>
      <c r="H33" s="33"/>
      <c r="I33" s="33" t="s">
        <v>56</v>
      </c>
      <c r="J33" s="34"/>
      <c r="K33" s="33" t="s">
        <v>13</v>
      </c>
      <c r="L33" s="36"/>
      <c r="M33" s="36"/>
      <c r="N33" s="64"/>
      <c r="O33" s="36"/>
      <c r="P33" s="64"/>
      <c r="Q33" s="36"/>
      <c r="R33" s="38"/>
      <c r="S33" s="24"/>
      <c r="T33" s="24"/>
      <c r="U33" s="24"/>
    </row>
    <row r="34" spans="1:21" s="31" customFormat="1" ht="10.5" customHeight="1" x14ac:dyDescent="0.2">
      <c r="A34" s="40" t="s">
        <v>144</v>
      </c>
      <c r="B34" s="65" t="s">
        <v>25</v>
      </c>
      <c r="C34" s="42" t="s">
        <v>56</v>
      </c>
      <c r="D34" s="43"/>
      <c r="E34" s="42" t="s">
        <v>56</v>
      </c>
      <c r="F34" s="43"/>
      <c r="G34" s="42" t="s">
        <v>56</v>
      </c>
      <c r="H34" s="43"/>
      <c r="I34" s="42" t="s">
        <v>56</v>
      </c>
      <c r="J34" s="43"/>
      <c r="K34" s="42" t="s">
        <v>13</v>
      </c>
      <c r="L34" s="45"/>
      <c r="M34" s="45"/>
      <c r="N34" s="68"/>
      <c r="O34" s="45"/>
      <c r="P34" s="68"/>
      <c r="Q34" s="45"/>
      <c r="R34" s="46"/>
      <c r="S34" s="30"/>
      <c r="T34" s="30"/>
      <c r="U34" s="30"/>
    </row>
    <row r="35" spans="1:21" s="31" customFormat="1" ht="10.5" customHeight="1" x14ac:dyDescent="0.2">
      <c r="A35" s="40" t="s">
        <v>151</v>
      </c>
      <c r="B35" s="65" t="s">
        <v>25</v>
      </c>
      <c r="C35" s="42" t="s">
        <v>56</v>
      </c>
      <c r="D35" s="42"/>
      <c r="E35" s="42" t="s">
        <v>56</v>
      </c>
      <c r="F35" s="43"/>
      <c r="G35" s="42" t="s">
        <v>56</v>
      </c>
      <c r="H35" s="42"/>
      <c r="I35" s="42" t="s">
        <v>56</v>
      </c>
      <c r="J35" s="43"/>
      <c r="K35" s="42" t="s">
        <v>13</v>
      </c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83" customFormat="1" ht="10.5" customHeight="1" x14ac:dyDescent="0.2">
      <c r="A36" s="48" t="s">
        <v>152</v>
      </c>
      <c r="B36" s="25" t="s">
        <v>25</v>
      </c>
      <c r="C36" s="33" t="s">
        <v>56</v>
      </c>
      <c r="D36" s="33"/>
      <c r="E36" s="33" t="s">
        <v>56</v>
      </c>
      <c r="F36" s="34"/>
      <c r="G36" s="33" t="s">
        <v>56</v>
      </c>
      <c r="H36" s="33"/>
      <c r="I36" s="33" t="s">
        <v>56</v>
      </c>
      <c r="J36" s="34"/>
      <c r="K36" s="33" t="s">
        <v>13</v>
      </c>
      <c r="L36" s="36"/>
      <c r="M36" s="36"/>
      <c r="N36" s="64"/>
      <c r="O36" s="36"/>
      <c r="P36" s="64"/>
      <c r="Q36" s="36"/>
      <c r="R36" s="38"/>
      <c r="S36" s="24"/>
      <c r="T36" s="24"/>
      <c r="U36" s="24"/>
    </row>
    <row r="37" spans="1:21" s="31" customFormat="1" ht="10.5" customHeight="1" x14ac:dyDescent="0.2">
      <c r="A37" s="40" t="s">
        <v>144</v>
      </c>
      <c r="B37" s="65" t="s">
        <v>25</v>
      </c>
      <c r="C37" s="42" t="s">
        <v>56</v>
      </c>
      <c r="D37" s="42"/>
      <c r="E37" s="42" t="s">
        <v>56</v>
      </c>
      <c r="F37" s="43"/>
      <c r="G37" s="42" t="s">
        <v>56</v>
      </c>
      <c r="H37" s="42"/>
      <c r="I37" s="42" t="s">
        <v>56</v>
      </c>
      <c r="J37" s="43"/>
      <c r="K37" s="42" t="s">
        <v>13</v>
      </c>
      <c r="L37" s="28"/>
      <c r="M37" s="28"/>
      <c r="N37" s="68"/>
      <c r="O37" s="28"/>
      <c r="P37" s="68"/>
      <c r="Q37" s="28"/>
      <c r="R37" s="46"/>
      <c r="S37" s="30"/>
      <c r="T37" s="30"/>
      <c r="U37" s="30"/>
    </row>
    <row r="38" spans="1:21" s="31" customFormat="1" ht="10.5" customHeight="1" x14ac:dyDescent="0.2">
      <c r="A38" s="40" t="s">
        <v>151</v>
      </c>
      <c r="B38" s="65" t="s">
        <v>25</v>
      </c>
      <c r="C38" s="42" t="s">
        <v>56</v>
      </c>
      <c r="D38" s="42"/>
      <c r="E38" s="42" t="s">
        <v>56</v>
      </c>
      <c r="F38" s="43"/>
      <c r="G38" s="42" t="s">
        <v>56</v>
      </c>
      <c r="H38" s="42"/>
      <c r="I38" s="42" t="s">
        <v>56</v>
      </c>
      <c r="J38" s="43"/>
      <c r="K38" s="42" t="s">
        <v>13</v>
      </c>
      <c r="L38" s="28"/>
      <c r="M38" s="28"/>
      <c r="N38" s="68"/>
      <c r="O38" s="28"/>
      <c r="P38" s="68"/>
      <c r="Q38" s="28"/>
      <c r="R38" s="46"/>
      <c r="S38" s="30"/>
      <c r="T38" s="30"/>
      <c r="U38" s="30"/>
    </row>
    <row r="39" spans="1:21" s="83" customFormat="1" ht="10.5" customHeight="1" x14ac:dyDescent="0.2">
      <c r="A39" s="48" t="s">
        <v>40</v>
      </c>
      <c r="B39" s="25" t="s">
        <v>25</v>
      </c>
      <c r="C39" s="33" t="s">
        <v>56</v>
      </c>
      <c r="D39" s="33"/>
      <c r="E39" s="33" t="s">
        <v>56</v>
      </c>
      <c r="F39" s="34"/>
      <c r="G39" s="33" t="s">
        <v>56</v>
      </c>
      <c r="H39" s="33"/>
      <c r="I39" s="33" t="s">
        <v>56</v>
      </c>
      <c r="J39" s="34"/>
      <c r="K39" s="33" t="s">
        <v>13</v>
      </c>
      <c r="L39" s="82"/>
      <c r="M39" s="82"/>
      <c r="N39" s="64"/>
      <c r="O39" s="82"/>
      <c r="P39" s="64"/>
      <c r="Q39" s="82"/>
      <c r="R39" s="38"/>
      <c r="S39" s="24"/>
      <c r="T39" s="24"/>
      <c r="U39" s="24"/>
    </row>
    <row r="40" spans="1:21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24"/>
    </row>
    <row r="41" spans="1:21" ht="10.5" customHeight="1" x14ac:dyDescent="0.2">
      <c r="A41" s="69" t="s">
        <v>54</v>
      </c>
      <c r="B41" s="26" t="s">
        <v>15</v>
      </c>
      <c r="C41" s="42">
        <v>1795</v>
      </c>
      <c r="D41" s="43"/>
      <c r="E41" s="42">
        <v>1558</v>
      </c>
      <c r="F41" s="43"/>
      <c r="G41" s="42">
        <v>1616</v>
      </c>
      <c r="H41" s="43"/>
      <c r="I41" s="42">
        <v>1417</v>
      </c>
      <c r="J41" s="43"/>
      <c r="K41" s="152">
        <v>-12.314356435643569</v>
      </c>
    </row>
    <row r="42" spans="1:21" ht="10.5" customHeight="1" x14ac:dyDescent="0.2">
      <c r="A42" s="69" t="s">
        <v>16</v>
      </c>
      <c r="B42" s="26" t="s">
        <v>15</v>
      </c>
      <c r="C42" s="42">
        <v>1666</v>
      </c>
      <c r="D42" s="43"/>
      <c r="E42" s="42">
        <v>1500</v>
      </c>
      <c r="F42" s="43"/>
      <c r="G42" s="42">
        <v>1498</v>
      </c>
      <c r="H42" s="43"/>
      <c r="I42" s="42">
        <v>1358</v>
      </c>
      <c r="J42" s="43"/>
      <c r="K42" s="152">
        <v>-9.3457943925233664</v>
      </c>
    </row>
    <row r="43" spans="1:21" s="59" customFormat="1" ht="10.5" customHeight="1" x14ac:dyDescent="0.2">
      <c r="A43" s="32" t="s">
        <v>17</v>
      </c>
      <c r="B43" s="25" t="s">
        <v>4</v>
      </c>
      <c r="C43" s="86">
        <v>92.813370473537603</v>
      </c>
      <c r="D43" s="86"/>
      <c r="E43" s="86">
        <v>96.277278562259312</v>
      </c>
      <c r="F43" s="34"/>
      <c r="G43" s="86">
        <v>92.698019801980209</v>
      </c>
      <c r="H43" s="86"/>
      <c r="I43" s="86">
        <v>95.836273817925203</v>
      </c>
      <c r="J43" s="34"/>
      <c r="K43" s="153">
        <v>3.3854596059860631</v>
      </c>
    </row>
    <row r="44" spans="1:21" ht="10.5" customHeight="1" x14ac:dyDescent="0.2">
      <c r="A44" s="69" t="s">
        <v>18</v>
      </c>
      <c r="B44" s="26" t="s">
        <v>19</v>
      </c>
      <c r="C44" s="42">
        <v>23133</v>
      </c>
      <c r="D44" s="43"/>
      <c r="E44" s="42">
        <v>29438</v>
      </c>
      <c r="F44" s="43"/>
      <c r="G44" s="42">
        <v>34496</v>
      </c>
      <c r="H44" s="43"/>
      <c r="I44" s="42">
        <v>24978</v>
      </c>
      <c r="J44" s="43"/>
      <c r="K44" s="152">
        <v>-27.591604823747684</v>
      </c>
    </row>
    <row r="45" spans="1:21" ht="10.5" customHeight="1" x14ac:dyDescent="0.2">
      <c r="A45" s="69" t="s">
        <v>20</v>
      </c>
      <c r="B45" s="26" t="s">
        <v>19</v>
      </c>
      <c r="C45" s="42">
        <v>22453</v>
      </c>
      <c r="D45" s="43"/>
      <c r="E45" s="42">
        <v>29394</v>
      </c>
      <c r="F45" s="43"/>
      <c r="G45" s="42">
        <v>34347</v>
      </c>
      <c r="H45" s="43"/>
      <c r="I45" s="42">
        <v>24938</v>
      </c>
      <c r="J45" s="43"/>
      <c r="K45" s="152">
        <v>-27.393949981075494</v>
      </c>
    </row>
    <row r="46" spans="1:21" s="59" customFormat="1" ht="10.5" customHeight="1" x14ac:dyDescent="0.2">
      <c r="A46" s="32" t="s">
        <v>21</v>
      </c>
      <c r="B46" s="25" t="s">
        <v>4</v>
      </c>
      <c r="C46" s="86">
        <v>97.060476375740294</v>
      </c>
      <c r="D46" s="86"/>
      <c r="E46" s="86">
        <v>99.85053332427475</v>
      </c>
      <c r="F46" s="34"/>
      <c r="G46" s="86">
        <v>99.568065862708721</v>
      </c>
      <c r="H46" s="86"/>
      <c r="I46" s="86">
        <v>99.839859075986865</v>
      </c>
      <c r="J46" s="34"/>
      <c r="K46" s="153">
        <v>0.2729722737136564</v>
      </c>
    </row>
    <row r="47" spans="1:21" s="59" customFormat="1" ht="10.5" customHeight="1" x14ac:dyDescent="0.2">
      <c r="A47" s="32" t="s">
        <v>22</v>
      </c>
      <c r="B47" s="25" t="s">
        <v>23</v>
      </c>
      <c r="C47" s="86">
        <v>13.885354141656663</v>
      </c>
      <c r="D47" s="86"/>
      <c r="E47" s="86">
        <v>19.625333333333334</v>
      </c>
      <c r="F47" s="34"/>
      <c r="G47" s="86">
        <v>23.028037383177569</v>
      </c>
      <c r="H47" s="86"/>
      <c r="I47" s="86">
        <v>18.39322533136966</v>
      </c>
      <c r="J47" s="34"/>
      <c r="K47" s="153">
        <v>-20.126821815886618</v>
      </c>
    </row>
    <row r="48" spans="1:21" ht="10.5" customHeight="1" x14ac:dyDescent="0.2">
      <c r="A48" s="69" t="s">
        <v>43</v>
      </c>
      <c r="B48" s="26" t="s">
        <v>25</v>
      </c>
      <c r="C48" s="42">
        <v>7280</v>
      </c>
      <c r="D48" s="43"/>
      <c r="E48" s="42">
        <v>7380</v>
      </c>
      <c r="F48" s="43"/>
      <c r="G48" s="42">
        <v>8714</v>
      </c>
      <c r="H48" s="43"/>
      <c r="I48" s="42">
        <v>8937</v>
      </c>
      <c r="J48" s="43"/>
      <c r="K48" s="152">
        <v>2.5591002983704314</v>
      </c>
    </row>
    <row r="49" spans="1:19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152"/>
    </row>
    <row r="50" spans="1:19" ht="10.5" customHeight="1" x14ac:dyDescent="0.2">
      <c r="A50" s="69" t="s">
        <v>54</v>
      </c>
      <c r="B50" s="26" t="s">
        <v>15</v>
      </c>
      <c r="C50" s="42">
        <v>3102</v>
      </c>
      <c r="D50" s="43"/>
      <c r="E50" s="42">
        <v>2984</v>
      </c>
      <c r="F50" s="43"/>
      <c r="G50" s="42">
        <v>2844</v>
      </c>
      <c r="H50" s="43"/>
      <c r="I50" s="42">
        <v>2754</v>
      </c>
      <c r="J50" s="43"/>
      <c r="K50" s="152">
        <v>-3.1645569620253111</v>
      </c>
      <c r="M50" s="50"/>
      <c r="N50" s="50"/>
      <c r="O50" s="50"/>
      <c r="P50" s="50"/>
      <c r="Q50" s="50"/>
      <c r="R50" s="50"/>
      <c r="S50" s="50"/>
    </row>
    <row r="51" spans="1:19" ht="10.5" customHeight="1" x14ac:dyDescent="0.2">
      <c r="A51" s="69" t="s">
        <v>16</v>
      </c>
      <c r="B51" s="26" t="s">
        <v>15</v>
      </c>
      <c r="C51" s="42">
        <v>2790</v>
      </c>
      <c r="D51" s="43"/>
      <c r="E51" s="42">
        <v>2766</v>
      </c>
      <c r="F51" s="43"/>
      <c r="G51" s="42">
        <v>2630</v>
      </c>
      <c r="H51" s="43"/>
      <c r="I51" s="42">
        <v>2590</v>
      </c>
      <c r="J51" s="43"/>
      <c r="K51" s="152">
        <v>-1.520912547528519</v>
      </c>
    </row>
    <row r="52" spans="1:19" s="59" customFormat="1" ht="10.5" customHeight="1" x14ac:dyDescent="0.2">
      <c r="A52" s="32" t="s">
        <v>17</v>
      </c>
      <c r="B52" s="25" t="s">
        <v>4</v>
      </c>
      <c r="C52" s="86">
        <v>89.941972920696315</v>
      </c>
      <c r="D52" s="86"/>
      <c r="E52" s="86">
        <v>92.694369973190348</v>
      </c>
      <c r="F52" s="34"/>
      <c r="G52" s="86">
        <v>92.475386779184248</v>
      </c>
      <c r="H52" s="86"/>
      <c r="I52" s="86">
        <v>94.045025417574436</v>
      </c>
      <c r="J52" s="34"/>
      <c r="K52" s="153">
        <v>1.6973582842515933</v>
      </c>
    </row>
    <row r="53" spans="1:19" ht="10.5" customHeight="1" x14ac:dyDescent="0.2">
      <c r="A53" s="69" t="s">
        <v>18</v>
      </c>
      <c r="B53" s="26" t="s">
        <v>19</v>
      </c>
      <c r="C53" s="42">
        <v>47658</v>
      </c>
      <c r="D53" s="43"/>
      <c r="E53" s="42">
        <v>58034</v>
      </c>
      <c r="F53" s="43"/>
      <c r="G53" s="42">
        <v>62785</v>
      </c>
      <c r="H53" s="43"/>
      <c r="I53" s="42">
        <v>51934</v>
      </c>
      <c r="J53" s="43"/>
      <c r="K53" s="152">
        <v>-17.28279047543203</v>
      </c>
    </row>
    <row r="54" spans="1:19" ht="10.5" customHeight="1" x14ac:dyDescent="0.2">
      <c r="A54" s="69" t="s">
        <v>20</v>
      </c>
      <c r="B54" s="26" t="s">
        <v>19</v>
      </c>
      <c r="C54" s="42">
        <v>46675</v>
      </c>
      <c r="D54" s="43"/>
      <c r="E54" s="42">
        <v>57777</v>
      </c>
      <c r="F54" s="43"/>
      <c r="G54" s="42">
        <v>62475</v>
      </c>
      <c r="H54" s="43"/>
      <c r="I54" s="42">
        <v>51634</v>
      </c>
      <c r="J54" s="43"/>
      <c r="K54" s="152">
        <v>-17.352541016406565</v>
      </c>
    </row>
    <row r="55" spans="1:19" s="59" customFormat="1" ht="10.5" customHeight="1" x14ac:dyDescent="0.2">
      <c r="A55" s="32" t="s">
        <v>21</v>
      </c>
      <c r="B55" s="25" t="s">
        <v>4</v>
      </c>
      <c r="C55" s="86">
        <v>97.937387217256287</v>
      </c>
      <c r="D55" s="86"/>
      <c r="E55" s="86">
        <v>99.557156149843195</v>
      </c>
      <c r="F55" s="34"/>
      <c r="G55" s="86">
        <v>99.506251493191044</v>
      </c>
      <c r="H55" s="86"/>
      <c r="I55" s="86">
        <v>99.422343743982751</v>
      </c>
      <c r="J55" s="34"/>
      <c r="K55" s="153">
        <v>-8.4324098183952145E-2</v>
      </c>
    </row>
    <row r="56" spans="1:19" s="59" customFormat="1" ht="10.5" customHeight="1" x14ac:dyDescent="0.2">
      <c r="A56" s="32" t="s">
        <v>22</v>
      </c>
      <c r="B56" s="25" t="s">
        <v>23</v>
      </c>
      <c r="C56" s="86">
        <v>17.081720430107527</v>
      </c>
      <c r="D56" s="86"/>
      <c r="E56" s="86">
        <v>20.981200289226319</v>
      </c>
      <c r="F56" s="34"/>
      <c r="G56" s="86">
        <v>23.872623574144487</v>
      </c>
      <c r="H56" s="86"/>
      <c r="I56" s="86">
        <v>20.051737451737452</v>
      </c>
      <c r="J56" s="34"/>
      <c r="K56" s="153">
        <v>-16.005304614048743</v>
      </c>
    </row>
    <row r="57" spans="1:19" ht="10.5" customHeight="1" x14ac:dyDescent="0.2">
      <c r="A57" s="69" t="s">
        <v>43</v>
      </c>
      <c r="B57" s="26" t="s">
        <v>25</v>
      </c>
      <c r="C57" s="42">
        <v>15339</v>
      </c>
      <c r="D57" s="43"/>
      <c r="E57" s="42">
        <v>16956</v>
      </c>
      <c r="F57" s="43"/>
      <c r="G57" s="42">
        <v>17586</v>
      </c>
      <c r="H57" s="43"/>
      <c r="I57" s="42">
        <v>18023</v>
      </c>
      <c r="J57" s="43"/>
      <c r="K57" s="152">
        <v>2.4849311952689579</v>
      </c>
    </row>
    <row r="58" spans="1:19" ht="5.0999999999999996" customHeight="1" thickBot="1" x14ac:dyDescent="0.25">
      <c r="A58" s="88"/>
      <c r="B58" s="88"/>
      <c r="C58" s="89"/>
      <c r="D58" s="89"/>
      <c r="E58" s="89"/>
      <c r="F58" s="89"/>
      <c r="G58" s="89"/>
      <c r="H58" s="90"/>
      <c r="I58" s="88"/>
      <c r="J58" s="90"/>
      <c r="K58" s="154"/>
    </row>
    <row r="59" spans="1:19" ht="15" customHeight="1" x14ac:dyDescent="0.2">
      <c r="A59" s="126" t="s">
        <v>153</v>
      </c>
      <c r="B59" s="127"/>
      <c r="C59" s="94"/>
      <c r="D59" s="94"/>
      <c r="E59" s="94"/>
      <c r="F59" s="94"/>
      <c r="G59" s="94"/>
      <c r="H59" s="95"/>
      <c r="I59" s="93"/>
      <c r="J59" s="95"/>
      <c r="K59" s="155"/>
    </row>
    <row r="60" spans="1:19" ht="9" customHeight="1" x14ac:dyDescent="0.2">
      <c r="A60" s="92" t="s">
        <v>154</v>
      </c>
      <c r="B60" s="31"/>
    </row>
    <row r="61" spans="1:19" ht="9" customHeight="1" x14ac:dyDescent="0.2">
      <c r="A61" s="92" t="s">
        <v>155</v>
      </c>
      <c r="B61" s="31"/>
    </row>
    <row r="62" spans="1:19" ht="9" customHeight="1" x14ac:dyDescent="0.2">
      <c r="A62" s="92" t="s">
        <v>119</v>
      </c>
      <c r="B62" s="31"/>
    </row>
    <row r="63" spans="1:19" ht="9" customHeight="1" x14ac:dyDescent="0.2">
      <c r="A63" s="92" t="s">
        <v>156</v>
      </c>
      <c r="B63" s="31"/>
    </row>
    <row r="64" spans="1:19" ht="9" customHeight="1" x14ac:dyDescent="0.2">
      <c r="A64" s="92" t="s">
        <v>157</v>
      </c>
      <c r="B64" s="31"/>
    </row>
    <row r="65" spans="1:2" ht="15" customHeight="1" x14ac:dyDescent="0.2">
      <c r="A65" s="99" t="s">
        <v>48</v>
      </c>
      <c r="B65" s="31"/>
    </row>
    <row r="66" spans="1:2" x14ac:dyDescent="0.2">
      <c r="A66" s="31"/>
      <c r="B66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61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6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6" ht="24" customHeight="1" x14ac:dyDescent="0.2">
      <c r="A2" s="131" t="s">
        <v>158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6" ht="18" customHeight="1" thickBot="1" x14ac:dyDescent="0.25">
      <c r="A3" s="132" t="s">
        <v>159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6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  <c r="X4" s="119"/>
      <c r="Y4" s="119"/>
      <c r="Z4" s="119"/>
    </row>
    <row r="5" spans="1:26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6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6" ht="10.5" customHeight="1" x14ac:dyDescent="0.2">
      <c r="A7" s="32" t="s">
        <v>6</v>
      </c>
      <c r="B7" s="25" t="s">
        <v>7</v>
      </c>
      <c r="C7" s="25">
        <v>365</v>
      </c>
      <c r="D7" s="34" t="s">
        <v>51</v>
      </c>
      <c r="E7" s="49">
        <v>386</v>
      </c>
      <c r="F7" s="34" t="s">
        <v>8</v>
      </c>
      <c r="G7" s="25">
        <v>386</v>
      </c>
      <c r="H7" s="34" t="s">
        <v>9</v>
      </c>
      <c r="I7" s="49">
        <v>394</v>
      </c>
      <c r="J7" s="34" t="s">
        <v>9</v>
      </c>
      <c r="K7" s="51">
        <v>2.0725388601036343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6" ht="10.5" customHeight="1" x14ac:dyDescent="0.2">
      <c r="A8" s="40" t="s">
        <v>160</v>
      </c>
      <c r="B8" s="26" t="s">
        <v>7</v>
      </c>
      <c r="C8" s="114">
        <v>355</v>
      </c>
      <c r="D8" s="43" t="s">
        <v>51</v>
      </c>
      <c r="E8" s="114">
        <v>377</v>
      </c>
      <c r="F8" s="43" t="s">
        <v>8</v>
      </c>
      <c r="G8" s="114">
        <v>377</v>
      </c>
      <c r="H8" s="43" t="s">
        <v>9</v>
      </c>
      <c r="I8" s="114">
        <v>385</v>
      </c>
      <c r="J8" s="43" t="s">
        <v>9</v>
      </c>
      <c r="K8" s="55">
        <v>2.1220159151193574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6" s="97" customFormat="1" ht="10.5" customHeight="1" x14ac:dyDescent="0.2">
      <c r="A9" s="40" t="s">
        <v>161</v>
      </c>
      <c r="B9" s="26" t="s">
        <v>7</v>
      </c>
      <c r="C9" s="114">
        <v>12</v>
      </c>
      <c r="D9" s="43" t="s">
        <v>51</v>
      </c>
      <c r="E9" s="114">
        <v>12</v>
      </c>
      <c r="F9" s="43" t="s">
        <v>8</v>
      </c>
      <c r="G9" s="114">
        <v>12</v>
      </c>
      <c r="H9" s="43" t="s">
        <v>9</v>
      </c>
      <c r="I9" s="114">
        <v>12</v>
      </c>
      <c r="J9" s="43" t="s">
        <v>9</v>
      </c>
      <c r="K9" s="55" t="s">
        <v>12</v>
      </c>
      <c r="L9" s="45"/>
      <c r="M9" s="45"/>
      <c r="N9" s="27"/>
      <c r="O9" s="45"/>
      <c r="P9" s="27"/>
      <c r="Q9" s="45"/>
      <c r="R9" s="46"/>
      <c r="S9" s="122"/>
      <c r="T9" s="122"/>
      <c r="U9" s="122"/>
    </row>
    <row r="10" spans="1:26" ht="10.5" customHeight="1" x14ac:dyDescent="0.2">
      <c r="A10" s="32" t="s">
        <v>54</v>
      </c>
      <c r="B10" s="25" t="s">
        <v>15</v>
      </c>
      <c r="C10" s="50">
        <v>839.721</v>
      </c>
      <c r="D10" s="34"/>
      <c r="E10" s="50">
        <v>632</v>
      </c>
      <c r="F10" s="34" t="s">
        <v>51</v>
      </c>
      <c r="G10" s="50">
        <v>539</v>
      </c>
      <c r="H10" s="34"/>
      <c r="I10" s="50">
        <v>647</v>
      </c>
      <c r="J10" s="43"/>
      <c r="K10" s="51">
        <v>20.037105751391458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6" ht="10.5" customHeight="1" x14ac:dyDescent="0.2">
      <c r="A11" s="32" t="s">
        <v>16</v>
      </c>
      <c r="B11" s="25" t="s">
        <v>15</v>
      </c>
      <c r="C11" s="50">
        <v>839.72137500000008</v>
      </c>
      <c r="D11" s="34"/>
      <c r="E11" s="50">
        <v>611</v>
      </c>
      <c r="F11" s="34" t="s">
        <v>51</v>
      </c>
      <c r="G11" s="50">
        <v>524</v>
      </c>
      <c r="H11" s="34"/>
      <c r="I11" s="50">
        <v>635</v>
      </c>
      <c r="J11" s="34"/>
      <c r="K11" s="51">
        <v>21.183206106870234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6" ht="10.5" customHeight="1" x14ac:dyDescent="0.2">
      <c r="A12" s="40" t="s">
        <v>160</v>
      </c>
      <c r="B12" s="26" t="s">
        <v>15</v>
      </c>
      <c r="C12" s="54">
        <v>457.29405000000003</v>
      </c>
      <c r="D12" s="43"/>
      <c r="E12" s="54">
        <v>382.02264000000002</v>
      </c>
      <c r="F12" s="43" t="s">
        <v>51</v>
      </c>
      <c r="G12" s="54">
        <v>352.48063500000001</v>
      </c>
      <c r="H12" s="43"/>
      <c r="I12" s="54">
        <v>346</v>
      </c>
      <c r="J12" s="43"/>
      <c r="K12" s="55">
        <v>-1.8385790186743134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6" ht="10.5" customHeight="1" x14ac:dyDescent="0.2">
      <c r="A13" s="40" t="s">
        <v>161</v>
      </c>
      <c r="B13" s="26" t="s">
        <v>15</v>
      </c>
      <c r="C13" s="54">
        <v>382.427325</v>
      </c>
      <c r="D13" s="43"/>
      <c r="E13" s="54">
        <v>229.45639500000001</v>
      </c>
      <c r="F13" s="43"/>
      <c r="G13" s="54">
        <v>171.18175500000001</v>
      </c>
      <c r="H13" s="43"/>
      <c r="I13" s="54">
        <v>289</v>
      </c>
      <c r="J13" s="43"/>
      <c r="K13" s="55">
        <v>68.826403257753711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6" s="59" customFormat="1" ht="10.5" customHeight="1" x14ac:dyDescent="0.2">
      <c r="A14" s="32" t="s">
        <v>17</v>
      </c>
      <c r="B14" s="25" t="s">
        <v>4</v>
      </c>
      <c r="C14" s="56">
        <v>100.00004465768988</v>
      </c>
      <c r="D14" s="56"/>
      <c r="E14" s="56">
        <v>96.677215189873422</v>
      </c>
      <c r="F14" s="34"/>
      <c r="G14" s="56">
        <v>97.217068645640069</v>
      </c>
      <c r="H14" s="56"/>
      <c r="I14" s="56">
        <v>98.145285935084999</v>
      </c>
      <c r="J14" s="34"/>
      <c r="K14" s="51">
        <v>0.9547883950588032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6" ht="10.5" customHeight="1" x14ac:dyDescent="0.2">
      <c r="A15" s="32" t="s">
        <v>18</v>
      </c>
      <c r="B15" s="25" t="s">
        <v>19</v>
      </c>
      <c r="C15" s="50">
        <v>17214.284034250853</v>
      </c>
      <c r="D15" s="43"/>
      <c r="E15" s="50">
        <v>11764</v>
      </c>
      <c r="F15" s="34" t="s">
        <v>51</v>
      </c>
      <c r="G15" s="50">
        <v>14977</v>
      </c>
      <c r="H15" s="43"/>
      <c r="I15" s="50">
        <v>19153</v>
      </c>
      <c r="J15" s="43"/>
      <c r="K15" s="51">
        <v>27.882753555451689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6" ht="10.5" customHeight="1" x14ac:dyDescent="0.2">
      <c r="A16" s="32" t="s">
        <v>20</v>
      </c>
      <c r="B16" s="25" t="s">
        <v>19</v>
      </c>
      <c r="C16" s="50">
        <v>17203.397817370613</v>
      </c>
      <c r="D16" s="34"/>
      <c r="E16" s="50">
        <v>11762</v>
      </c>
      <c r="F16" s="34" t="s">
        <v>51</v>
      </c>
      <c r="G16" s="50">
        <v>14975</v>
      </c>
      <c r="H16" s="34"/>
      <c r="I16" s="50">
        <v>18945</v>
      </c>
      <c r="J16" s="43"/>
      <c r="K16" s="51">
        <v>26.510851419031709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160</v>
      </c>
      <c r="B17" s="26" t="s">
        <v>19</v>
      </c>
      <c r="C17" s="54">
        <v>9879.6954111885825</v>
      </c>
      <c r="D17" s="43"/>
      <c r="E17" s="54">
        <v>6270.4609230187298</v>
      </c>
      <c r="F17" s="43" t="s">
        <v>51</v>
      </c>
      <c r="G17" s="54">
        <v>9374.3935109974027</v>
      </c>
      <c r="H17" s="43"/>
      <c r="I17" s="54">
        <v>9742</v>
      </c>
      <c r="J17" s="43"/>
      <c r="K17" s="55">
        <v>3.9213895658566811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161</v>
      </c>
      <c r="B18" s="26" t="s">
        <v>19</v>
      </c>
      <c r="C18" s="54">
        <v>7323.7024061820321</v>
      </c>
      <c r="D18" s="43"/>
      <c r="E18" s="54">
        <v>5491.6428237114987</v>
      </c>
      <c r="F18" s="43" t="s">
        <v>51</v>
      </c>
      <c r="G18" s="54">
        <v>5600.9585848839179</v>
      </c>
      <c r="H18" s="43"/>
      <c r="I18" s="54">
        <v>9203</v>
      </c>
      <c r="J18" s="43"/>
      <c r="K18" s="55">
        <v>64.311159608239393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35">
        <v>99.93676055966904</v>
      </c>
      <c r="D19" s="35"/>
      <c r="E19" s="35">
        <v>99.982998979938799</v>
      </c>
      <c r="F19" s="34"/>
      <c r="G19" s="35">
        <v>99.986646190825937</v>
      </c>
      <c r="H19" s="35"/>
      <c r="I19" s="35">
        <v>98.914008249360421</v>
      </c>
      <c r="J19" s="34"/>
      <c r="K19" s="51">
        <v>-1.0727811986196323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35">
        <v>20.499995054015212</v>
      </c>
      <c r="D20" s="35"/>
      <c r="E20" s="35">
        <v>19.25368248772504</v>
      </c>
      <c r="F20" s="34"/>
      <c r="G20" s="35">
        <v>28.582061068702291</v>
      </c>
      <c r="H20" s="35"/>
      <c r="I20" s="35">
        <v>30.162204724409449</v>
      </c>
      <c r="J20" s="34"/>
      <c r="K20" s="51">
        <v>5.52844545363258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61" t="s">
        <v>57</v>
      </c>
      <c r="B21" s="62" t="s">
        <v>25</v>
      </c>
      <c r="C21" s="50">
        <v>7181</v>
      </c>
      <c r="D21" s="34"/>
      <c r="E21" s="63">
        <v>6341</v>
      </c>
      <c r="F21" s="34" t="s">
        <v>51</v>
      </c>
      <c r="G21" s="50">
        <v>7674</v>
      </c>
      <c r="H21" s="34"/>
      <c r="I21" s="63">
        <v>13466</v>
      </c>
      <c r="J21" s="43"/>
      <c r="K21" s="51">
        <v>75.475632004169938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160</v>
      </c>
      <c r="B22" s="65" t="s">
        <v>25</v>
      </c>
      <c r="C22" s="42">
        <v>5230</v>
      </c>
      <c r="D22" s="43"/>
      <c r="E22" s="42">
        <v>4254</v>
      </c>
      <c r="F22" s="43" t="s">
        <v>51</v>
      </c>
      <c r="G22" s="42">
        <v>5719</v>
      </c>
      <c r="H22" s="43"/>
      <c r="I22" s="42">
        <v>10284</v>
      </c>
      <c r="J22" s="43"/>
      <c r="K22" s="55">
        <v>79.821647141108571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161</v>
      </c>
      <c r="B23" s="65" t="s">
        <v>25</v>
      </c>
      <c r="C23" s="42">
        <v>1951</v>
      </c>
      <c r="D23" s="43"/>
      <c r="E23" s="42">
        <v>2087</v>
      </c>
      <c r="F23" s="43" t="s">
        <v>51</v>
      </c>
      <c r="G23" s="42">
        <v>1955</v>
      </c>
      <c r="H23" s="43"/>
      <c r="I23" s="42">
        <v>3182</v>
      </c>
      <c r="J23" s="43"/>
      <c r="K23" s="55">
        <v>62.762148337595903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 t="s">
        <v>25</v>
      </c>
      <c r="C24" s="33">
        <v>91.885999999999996</v>
      </c>
      <c r="D24" s="33"/>
      <c r="E24" s="33">
        <v>125.88300000000001</v>
      </c>
      <c r="F24" s="34"/>
      <c r="G24" s="33">
        <v>35.993690000000001</v>
      </c>
      <c r="H24" s="33"/>
      <c r="I24" s="33">
        <v>13.7273</v>
      </c>
      <c r="J24" s="34"/>
      <c r="K24" s="51">
        <v>-61.861926354313781</v>
      </c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160</v>
      </c>
      <c r="B25" s="65" t="s">
        <v>25</v>
      </c>
      <c r="C25" s="114">
        <v>91.885999999999996</v>
      </c>
      <c r="D25" s="43"/>
      <c r="E25" s="42">
        <v>105.73408000000001</v>
      </c>
      <c r="F25" s="43"/>
      <c r="G25" s="42">
        <v>35.993690000000001</v>
      </c>
      <c r="H25" s="43"/>
      <c r="I25" s="26" t="s">
        <v>12</v>
      </c>
      <c r="J25" s="43"/>
      <c r="K25" s="55" t="s">
        <v>13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0.5" customHeight="1" x14ac:dyDescent="0.2">
      <c r="A26" s="52" t="s">
        <v>162</v>
      </c>
      <c r="B26" s="65" t="s">
        <v>25</v>
      </c>
      <c r="C26" s="114" t="s">
        <v>27</v>
      </c>
      <c r="D26" s="43"/>
      <c r="E26" s="42">
        <v>20.148919999999997</v>
      </c>
      <c r="F26" s="43"/>
      <c r="G26" s="26" t="s">
        <v>12</v>
      </c>
      <c r="H26" s="43"/>
      <c r="I26" s="42">
        <v>13.7273</v>
      </c>
      <c r="J26" s="43"/>
      <c r="K26" s="55" t="s">
        <v>13</v>
      </c>
      <c r="L26" s="36"/>
      <c r="M26" s="36"/>
      <c r="N26" s="64"/>
      <c r="O26" s="36"/>
      <c r="P26" s="64"/>
      <c r="Q26" s="36"/>
      <c r="R26" s="38"/>
      <c r="S26" s="58"/>
      <c r="T26" s="58"/>
      <c r="U26" s="58"/>
    </row>
    <row r="27" spans="1:21" s="31" customFormat="1" ht="15" customHeight="1" x14ac:dyDescent="0.2">
      <c r="A27" s="67" t="s">
        <v>163</v>
      </c>
      <c r="B27" s="65"/>
      <c r="C27" s="42"/>
      <c r="D27" s="43"/>
      <c r="E27" s="42"/>
      <c r="F27" s="43"/>
      <c r="G27" s="42"/>
      <c r="H27" s="43"/>
      <c r="I27" s="42"/>
      <c r="J27" s="43"/>
      <c r="K27" s="51"/>
      <c r="L27" s="45"/>
      <c r="M27" s="45"/>
      <c r="N27" s="68"/>
      <c r="O27" s="45"/>
      <c r="P27" s="68"/>
      <c r="Q27" s="45"/>
      <c r="R27" s="46"/>
      <c r="S27" s="30"/>
      <c r="T27" s="30"/>
      <c r="U27" s="30"/>
    </row>
    <row r="28" spans="1:21" ht="10.5" customHeight="1" x14ac:dyDescent="0.2">
      <c r="A28" s="69" t="s">
        <v>29</v>
      </c>
      <c r="B28" s="26" t="s">
        <v>30</v>
      </c>
      <c r="C28" s="70">
        <v>19.12</v>
      </c>
      <c r="D28" s="115"/>
      <c r="E28" s="70">
        <v>23.7</v>
      </c>
      <c r="F28" s="43"/>
      <c r="G28" s="70">
        <v>16.43</v>
      </c>
      <c r="H28" s="115"/>
      <c r="I28" s="70">
        <v>24.22</v>
      </c>
      <c r="J28" s="43"/>
      <c r="K28" s="55">
        <v>47.413268411442488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31</v>
      </c>
      <c r="B29" s="26" t="s">
        <v>30</v>
      </c>
      <c r="C29" s="70">
        <v>18.37</v>
      </c>
      <c r="D29" s="115"/>
      <c r="E29" s="70">
        <v>22.68</v>
      </c>
      <c r="F29" s="43"/>
      <c r="G29" s="70">
        <v>15.96</v>
      </c>
      <c r="H29" s="115"/>
      <c r="I29" s="70">
        <v>20</v>
      </c>
      <c r="J29" s="43"/>
      <c r="K29" s="55">
        <v>25.313283208020042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0.5" customHeight="1" x14ac:dyDescent="0.2">
      <c r="A30" s="69" t="s">
        <v>32</v>
      </c>
      <c r="B30" s="26" t="s">
        <v>30</v>
      </c>
      <c r="C30" s="70">
        <v>19.87</v>
      </c>
      <c r="D30" s="115"/>
      <c r="E30" s="70">
        <v>24.73</v>
      </c>
      <c r="F30" s="43"/>
      <c r="G30" s="70">
        <v>16.899999999999999</v>
      </c>
      <c r="H30" s="115"/>
      <c r="I30" s="70">
        <v>35</v>
      </c>
      <c r="J30" s="43"/>
      <c r="K30" s="55">
        <v>107.10059171597636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10.5" customHeight="1" x14ac:dyDescent="0.2">
      <c r="A31" s="156" t="s">
        <v>33</v>
      </c>
      <c r="B31" s="26"/>
      <c r="C31" s="42"/>
      <c r="D31" s="43"/>
      <c r="E31" s="42"/>
      <c r="F31" s="43"/>
      <c r="G31" s="42"/>
      <c r="H31" s="43"/>
      <c r="I31" s="42"/>
      <c r="J31" s="43"/>
      <c r="K31" s="51"/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ht="10.5" customHeight="1" x14ac:dyDescent="0.2">
      <c r="A32" s="151" t="s">
        <v>164</v>
      </c>
      <c r="B32" s="26" t="s">
        <v>34</v>
      </c>
      <c r="C32" s="70">
        <v>5.89</v>
      </c>
      <c r="D32" s="74"/>
      <c r="E32" s="70">
        <v>6.21</v>
      </c>
      <c r="F32" s="74"/>
      <c r="G32" s="70">
        <v>5.69</v>
      </c>
      <c r="H32" s="74"/>
      <c r="I32" s="70">
        <v>6.1</v>
      </c>
      <c r="J32" s="43"/>
      <c r="K32" s="55">
        <v>7.2056239015817036</v>
      </c>
      <c r="L32" s="45"/>
      <c r="M32" s="45"/>
      <c r="N32" s="68"/>
      <c r="O32" s="45"/>
      <c r="P32" s="68"/>
      <c r="Q32" s="45"/>
      <c r="R32" s="46"/>
      <c r="S32" s="57"/>
      <c r="T32" s="57"/>
      <c r="U32" s="57"/>
    </row>
    <row r="33" spans="1:21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45"/>
      <c r="N33" s="68"/>
      <c r="O33" s="45"/>
      <c r="P33" s="68"/>
      <c r="Q33" s="45"/>
      <c r="R33" s="46"/>
      <c r="S33" s="30"/>
      <c r="T33" s="30"/>
      <c r="U33" s="30"/>
    </row>
    <row r="34" spans="1:21" s="59" customFormat="1" ht="10.5" customHeight="1" x14ac:dyDescent="0.2">
      <c r="A34" s="32" t="s">
        <v>37</v>
      </c>
      <c r="B34" s="25" t="s">
        <v>25</v>
      </c>
      <c r="C34" s="33">
        <v>3004.165</v>
      </c>
      <c r="D34" s="33"/>
      <c r="E34" s="33">
        <v>3054.145</v>
      </c>
      <c r="F34" s="34"/>
      <c r="G34" s="33">
        <v>3711.08</v>
      </c>
      <c r="H34" s="33"/>
      <c r="I34" s="33">
        <v>4706.67</v>
      </c>
      <c r="J34" s="34"/>
      <c r="K34" s="51">
        <v>26.827500350302348</v>
      </c>
      <c r="L34" s="36"/>
      <c r="M34" s="36"/>
      <c r="N34" s="64"/>
      <c r="O34" s="125"/>
      <c r="P34" s="64"/>
      <c r="Q34" s="125"/>
      <c r="R34" s="139"/>
      <c r="S34" s="58"/>
      <c r="T34" s="58"/>
      <c r="U34" s="58"/>
    </row>
    <row r="35" spans="1:21" ht="10.5" customHeight="1" x14ac:dyDescent="0.2">
      <c r="A35" s="52" t="s">
        <v>165</v>
      </c>
      <c r="B35" s="65" t="s">
        <v>25</v>
      </c>
      <c r="C35" s="42">
        <v>645.70399999999995</v>
      </c>
      <c r="D35" s="43"/>
      <c r="E35" s="42">
        <v>449.27300000000002</v>
      </c>
      <c r="F35" s="43"/>
      <c r="G35" s="42">
        <v>542.02599999999995</v>
      </c>
      <c r="H35" s="97"/>
      <c r="I35" s="42">
        <v>913.87199999999996</v>
      </c>
      <c r="J35" s="43"/>
      <c r="K35" s="55">
        <v>68.602982144767964</v>
      </c>
      <c r="L35" s="45"/>
      <c r="M35" s="45"/>
      <c r="N35" s="68"/>
      <c r="O35" s="45"/>
      <c r="P35" s="68"/>
      <c r="Q35" s="45"/>
      <c r="R35" s="46"/>
      <c r="S35" s="57"/>
      <c r="T35" s="57"/>
      <c r="U35" s="57"/>
    </row>
    <row r="36" spans="1:21" ht="10.5" customHeight="1" x14ac:dyDescent="0.2">
      <c r="A36" s="40" t="s">
        <v>166</v>
      </c>
      <c r="B36" s="65" t="s">
        <v>25</v>
      </c>
      <c r="C36" s="42">
        <v>2358.4609999999998</v>
      </c>
      <c r="D36" s="43"/>
      <c r="E36" s="42">
        <v>2604.8719999999998</v>
      </c>
      <c r="F36" s="43"/>
      <c r="G36" s="42">
        <v>3169.0540000000001</v>
      </c>
      <c r="H36" s="97"/>
      <c r="I36" s="42">
        <v>3792.7979999999998</v>
      </c>
      <c r="J36" s="43"/>
      <c r="K36" s="55">
        <v>19.682340534430764</v>
      </c>
      <c r="L36" s="45"/>
      <c r="M36" s="45"/>
      <c r="N36" s="68"/>
      <c r="O36" s="45"/>
      <c r="P36" s="68"/>
      <c r="Q36" s="45"/>
      <c r="R36" s="46"/>
      <c r="S36" s="57"/>
      <c r="T36" s="57"/>
      <c r="U36" s="57"/>
    </row>
    <row r="37" spans="1:21" s="59" customFormat="1" ht="10.5" customHeight="1" x14ac:dyDescent="0.2">
      <c r="A37" s="32" t="s">
        <v>39</v>
      </c>
      <c r="B37" s="25" t="s">
        <v>25</v>
      </c>
      <c r="C37" s="33">
        <v>5100.71</v>
      </c>
      <c r="D37" s="33"/>
      <c r="E37" s="33">
        <v>6119.77</v>
      </c>
      <c r="F37" s="34" t="s">
        <v>51</v>
      </c>
      <c r="G37" s="33">
        <v>6926.4809999999998</v>
      </c>
      <c r="H37" s="33"/>
      <c r="I37" s="33">
        <v>6780.9589999999998</v>
      </c>
      <c r="J37" s="34"/>
      <c r="K37" s="51">
        <v>-2.1009514066377966</v>
      </c>
      <c r="L37" s="36"/>
      <c r="M37" s="36"/>
      <c r="N37" s="64"/>
      <c r="O37" s="36"/>
      <c r="P37" s="64"/>
      <c r="Q37" s="36"/>
      <c r="R37" s="38"/>
      <c r="S37" s="58"/>
      <c r="T37" s="58"/>
      <c r="U37" s="58"/>
    </row>
    <row r="38" spans="1:21" ht="10.5" customHeight="1" x14ac:dyDescent="0.2">
      <c r="A38" s="52" t="s">
        <v>165</v>
      </c>
      <c r="B38" s="65" t="s">
        <v>25</v>
      </c>
      <c r="C38" s="42">
        <v>2556.9389999999999</v>
      </c>
      <c r="D38" s="43"/>
      <c r="E38" s="42">
        <v>3714.6060000000002</v>
      </c>
      <c r="F38" s="43"/>
      <c r="G38" s="42">
        <v>4231.4170000000004</v>
      </c>
      <c r="H38" s="97"/>
      <c r="I38" s="42">
        <v>4126.07</v>
      </c>
      <c r="J38" s="43"/>
      <c r="K38" s="55">
        <v>-2.4896388136645631</v>
      </c>
      <c r="L38" s="28"/>
      <c r="M38" s="28"/>
      <c r="N38" s="68"/>
      <c r="O38" s="28"/>
      <c r="P38" s="68"/>
      <c r="Q38" s="28"/>
      <c r="R38" s="46"/>
      <c r="S38" s="57"/>
      <c r="T38" s="57"/>
      <c r="U38" s="57"/>
    </row>
    <row r="39" spans="1:21" ht="10.5" customHeight="1" x14ac:dyDescent="0.2">
      <c r="A39" s="52" t="s">
        <v>167</v>
      </c>
      <c r="B39" s="65" t="s">
        <v>25</v>
      </c>
      <c r="C39" s="42">
        <v>2543.7710000000002</v>
      </c>
      <c r="D39" s="43"/>
      <c r="E39" s="42">
        <v>2405.1640000000002</v>
      </c>
      <c r="F39" s="43" t="s">
        <v>51</v>
      </c>
      <c r="G39" s="42">
        <v>2695.0639999999999</v>
      </c>
      <c r="H39" s="97"/>
      <c r="I39" s="42">
        <v>2654.8890000000001</v>
      </c>
      <c r="J39" s="43"/>
      <c r="K39" s="55">
        <v>-1.4906881617653522</v>
      </c>
      <c r="L39" s="28"/>
      <c r="M39" s="28"/>
      <c r="N39" s="68"/>
      <c r="O39" s="28"/>
      <c r="P39" s="68"/>
      <c r="Q39" s="28"/>
      <c r="R39" s="46"/>
      <c r="S39" s="57"/>
      <c r="T39" s="57"/>
      <c r="U39" s="57"/>
    </row>
    <row r="40" spans="1:21" s="59" customFormat="1" ht="10.5" customHeight="1" x14ac:dyDescent="0.2">
      <c r="A40" s="48" t="s">
        <v>40</v>
      </c>
      <c r="B40" s="25" t="s">
        <v>25</v>
      </c>
      <c r="C40" s="33">
        <v>-2096.5450000000001</v>
      </c>
      <c r="D40" s="33"/>
      <c r="E40" s="33">
        <v>-3065.6250000000005</v>
      </c>
      <c r="F40" s="34" t="s">
        <v>51</v>
      </c>
      <c r="G40" s="33">
        <v>-3215.4009999999998</v>
      </c>
      <c r="H40" s="33"/>
      <c r="I40" s="33">
        <v>-2074.2889999999998</v>
      </c>
      <c r="J40" s="34"/>
      <c r="K40" s="81">
        <v>35.488948345789531</v>
      </c>
      <c r="L40" s="82"/>
      <c r="M40" s="82"/>
      <c r="N40" s="64"/>
      <c r="O40" s="82"/>
      <c r="P40" s="64"/>
      <c r="Q40" s="82"/>
      <c r="R40" s="38"/>
      <c r="S40" s="58"/>
      <c r="T40" s="58"/>
      <c r="U40" s="58"/>
    </row>
    <row r="41" spans="1:21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21" ht="10.5" customHeight="1" x14ac:dyDescent="0.2">
      <c r="A42" s="69" t="s">
        <v>54</v>
      </c>
      <c r="B42" s="26" t="s">
        <v>15</v>
      </c>
      <c r="C42" s="42">
        <v>1412</v>
      </c>
      <c r="D42" s="43"/>
      <c r="E42" s="42">
        <v>1401</v>
      </c>
      <c r="F42" s="43"/>
      <c r="G42" s="42">
        <v>1194</v>
      </c>
      <c r="H42" s="43"/>
      <c r="I42" s="42">
        <v>1123</v>
      </c>
      <c r="J42" s="43"/>
      <c r="K42" s="55">
        <v>-5.9463986599665013</v>
      </c>
    </row>
    <row r="43" spans="1:21" ht="10.5" customHeight="1" x14ac:dyDescent="0.2">
      <c r="A43" s="69" t="s">
        <v>16</v>
      </c>
      <c r="B43" s="26" t="s">
        <v>15</v>
      </c>
      <c r="C43" s="42">
        <v>1350</v>
      </c>
      <c r="D43" s="43"/>
      <c r="E43" s="42">
        <v>1192</v>
      </c>
      <c r="F43" s="43"/>
      <c r="G43" s="42">
        <v>1194</v>
      </c>
      <c r="H43" s="43"/>
      <c r="I43" s="42">
        <v>1097</v>
      </c>
      <c r="J43" s="43"/>
      <c r="K43" s="55">
        <v>-8.1239530988274744</v>
      </c>
    </row>
    <row r="44" spans="1:21" s="59" customFormat="1" ht="10.5" customHeight="1" x14ac:dyDescent="0.2">
      <c r="A44" s="32" t="s">
        <v>17</v>
      </c>
      <c r="B44" s="25" t="s">
        <v>4</v>
      </c>
      <c r="C44" s="86">
        <v>95.609065155807357</v>
      </c>
      <c r="D44" s="86"/>
      <c r="E44" s="86">
        <v>85.082084225553174</v>
      </c>
      <c r="F44" s="34"/>
      <c r="G44" s="86">
        <v>100</v>
      </c>
      <c r="H44" s="86"/>
      <c r="I44" s="86">
        <v>97.684772929652723</v>
      </c>
      <c r="J44" s="34"/>
      <c r="K44" s="51">
        <v>-2.315227070347281</v>
      </c>
    </row>
    <row r="45" spans="1:21" ht="10.5" customHeight="1" x14ac:dyDescent="0.2">
      <c r="A45" s="69" t="s">
        <v>18</v>
      </c>
      <c r="B45" s="26" t="s">
        <v>19</v>
      </c>
      <c r="C45" s="42">
        <v>35034</v>
      </c>
      <c r="D45" s="43"/>
      <c r="E45" s="42">
        <v>31127</v>
      </c>
      <c r="F45" s="43"/>
      <c r="G45" s="42">
        <v>32804</v>
      </c>
      <c r="H45" s="43"/>
      <c r="I45" s="42">
        <v>27476</v>
      </c>
      <c r="J45" s="43"/>
      <c r="K45" s="55">
        <v>-16.241921716863793</v>
      </c>
    </row>
    <row r="46" spans="1:21" ht="10.5" customHeight="1" x14ac:dyDescent="0.2">
      <c r="A46" s="69" t="s">
        <v>20</v>
      </c>
      <c r="B46" s="26" t="s">
        <v>19</v>
      </c>
      <c r="C46" s="42">
        <v>35033</v>
      </c>
      <c r="D46" s="43"/>
      <c r="E46" s="42">
        <v>29355</v>
      </c>
      <c r="F46" s="43"/>
      <c r="G46" s="42">
        <v>32804</v>
      </c>
      <c r="H46" s="43"/>
      <c r="I46" s="42">
        <v>27061</v>
      </c>
      <c r="J46" s="43"/>
      <c r="K46" s="55">
        <v>-17.507011340080481</v>
      </c>
    </row>
    <row r="47" spans="1:21" s="59" customFormat="1" ht="10.5" customHeight="1" x14ac:dyDescent="0.2">
      <c r="A47" s="32" t="s">
        <v>21</v>
      </c>
      <c r="B47" s="25" t="s">
        <v>4</v>
      </c>
      <c r="C47" s="86">
        <v>99.997145629959476</v>
      </c>
      <c r="D47" s="86"/>
      <c r="E47" s="86">
        <v>94.30719311208918</v>
      </c>
      <c r="F47" s="34"/>
      <c r="G47" s="86">
        <v>100</v>
      </c>
      <c r="H47" s="86"/>
      <c r="I47" s="86">
        <v>98.489590915708263</v>
      </c>
      <c r="J47" s="34"/>
      <c r="K47" s="51">
        <v>-1.5104090842917417</v>
      </c>
    </row>
    <row r="48" spans="1:21" s="59" customFormat="1" ht="10.5" customHeight="1" x14ac:dyDescent="0.2">
      <c r="A48" s="32" t="s">
        <v>22</v>
      </c>
      <c r="B48" s="25" t="s">
        <v>23</v>
      </c>
      <c r="C48" s="86">
        <v>25.951111111111111</v>
      </c>
      <c r="D48" s="86"/>
      <c r="E48" s="86">
        <v>26.113255033557046</v>
      </c>
      <c r="F48" s="34"/>
      <c r="G48" s="86">
        <v>27.474036850921273</v>
      </c>
      <c r="H48" s="86"/>
      <c r="I48" s="86">
        <v>25.046490428441203</v>
      </c>
      <c r="J48" s="34"/>
      <c r="K48" s="51">
        <v>-8.8357835277441907</v>
      </c>
    </row>
    <row r="49" spans="1:19" ht="10.5" customHeight="1" x14ac:dyDescent="0.2">
      <c r="A49" s="69" t="s">
        <v>43</v>
      </c>
      <c r="B49" s="26" t="s">
        <v>25</v>
      </c>
      <c r="C49" s="42">
        <v>16666</v>
      </c>
      <c r="D49" s="43"/>
      <c r="E49" s="42">
        <v>14235</v>
      </c>
      <c r="F49" s="43"/>
      <c r="G49" s="42" t="s">
        <v>56</v>
      </c>
      <c r="H49" s="43"/>
      <c r="I49" s="42">
        <v>14207</v>
      </c>
      <c r="J49" s="43"/>
      <c r="K49" s="55" t="s">
        <v>13</v>
      </c>
    </row>
    <row r="50" spans="1:19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9" ht="10.5" customHeight="1" x14ac:dyDescent="0.2">
      <c r="A51" s="69" t="s">
        <v>54</v>
      </c>
      <c r="B51" s="26" t="s">
        <v>15</v>
      </c>
      <c r="C51" s="42">
        <v>2439</v>
      </c>
      <c r="D51" s="43"/>
      <c r="E51" s="42">
        <v>2228</v>
      </c>
      <c r="F51" s="43"/>
      <c r="G51" s="42">
        <v>1905</v>
      </c>
      <c r="H51" s="43"/>
      <c r="I51" s="42">
        <v>1942</v>
      </c>
      <c r="J51" s="43"/>
      <c r="K51" s="55">
        <v>1.9422572178477759</v>
      </c>
      <c r="M51" s="50"/>
      <c r="N51" s="50"/>
      <c r="O51" s="50"/>
      <c r="P51" s="50"/>
      <c r="Q51" s="50"/>
      <c r="R51" s="50"/>
      <c r="S51" s="50"/>
    </row>
    <row r="52" spans="1:19" ht="10.5" customHeight="1" x14ac:dyDescent="0.2">
      <c r="A52" s="69" t="s">
        <v>16</v>
      </c>
      <c r="B52" s="26" t="s">
        <v>15</v>
      </c>
      <c r="C52" s="42">
        <v>2364</v>
      </c>
      <c r="D52" s="43"/>
      <c r="E52" s="42">
        <v>1988</v>
      </c>
      <c r="F52" s="43"/>
      <c r="G52" s="42">
        <v>1868</v>
      </c>
      <c r="H52" s="43"/>
      <c r="I52" s="42">
        <v>1896</v>
      </c>
      <c r="J52" s="43"/>
      <c r="K52" s="55">
        <v>1.4989293361884259</v>
      </c>
    </row>
    <row r="53" spans="1:19" s="59" customFormat="1" ht="10.5" customHeight="1" x14ac:dyDescent="0.2">
      <c r="A53" s="32" t="s">
        <v>17</v>
      </c>
      <c r="B53" s="25" t="s">
        <v>4</v>
      </c>
      <c r="C53" s="86">
        <v>96.924969249692495</v>
      </c>
      <c r="D53" s="86"/>
      <c r="E53" s="86">
        <v>89.22800718132855</v>
      </c>
      <c r="F53" s="34"/>
      <c r="G53" s="86">
        <v>98.057742782152232</v>
      </c>
      <c r="H53" s="86"/>
      <c r="I53" s="86">
        <v>97.631307929969097</v>
      </c>
      <c r="J53" s="34"/>
      <c r="K53" s="51">
        <v>-0.43488136692123591</v>
      </c>
    </row>
    <row r="54" spans="1:19" ht="10.5" customHeight="1" x14ac:dyDescent="0.2">
      <c r="A54" s="69" t="s">
        <v>18</v>
      </c>
      <c r="B54" s="26" t="s">
        <v>19</v>
      </c>
      <c r="C54" s="42">
        <v>53970</v>
      </c>
      <c r="D54" s="43"/>
      <c r="E54" s="42">
        <v>44745</v>
      </c>
      <c r="F54" s="43"/>
      <c r="G54" s="42">
        <v>49120</v>
      </c>
      <c r="H54" s="43"/>
      <c r="I54" s="42">
        <v>48160</v>
      </c>
      <c r="J54" s="43"/>
      <c r="K54" s="55">
        <v>-1.9543973941368087</v>
      </c>
    </row>
    <row r="55" spans="1:19" ht="10.5" customHeight="1" x14ac:dyDescent="0.2">
      <c r="A55" s="69" t="s">
        <v>20</v>
      </c>
      <c r="B55" s="26" t="s">
        <v>19</v>
      </c>
      <c r="C55" s="42">
        <v>53949</v>
      </c>
      <c r="D55" s="43"/>
      <c r="E55" s="42">
        <v>42967</v>
      </c>
      <c r="F55" s="43"/>
      <c r="G55" s="42">
        <v>49115</v>
      </c>
      <c r="H55" s="43"/>
      <c r="I55" s="42">
        <v>47441</v>
      </c>
      <c r="J55" s="43"/>
      <c r="K55" s="55">
        <v>-3.4083273948895432</v>
      </c>
    </row>
    <row r="56" spans="1:19" s="59" customFormat="1" ht="10.5" customHeight="1" x14ac:dyDescent="0.2">
      <c r="A56" s="32" t="s">
        <v>21</v>
      </c>
      <c r="B56" s="25" t="s">
        <v>4</v>
      </c>
      <c r="C56" s="86">
        <v>99.961089494163417</v>
      </c>
      <c r="D56" s="86"/>
      <c r="E56" s="86">
        <v>96.02637166163818</v>
      </c>
      <c r="F56" s="34"/>
      <c r="G56" s="86">
        <v>99.989820846905545</v>
      </c>
      <c r="H56" s="86"/>
      <c r="I56" s="86">
        <v>98.50705980066445</v>
      </c>
      <c r="J56" s="34"/>
      <c r="K56" s="51">
        <v>-1.4829119941232372</v>
      </c>
    </row>
    <row r="57" spans="1:19" ht="10.5" customHeight="1" x14ac:dyDescent="0.2">
      <c r="A57" s="69" t="s">
        <v>22</v>
      </c>
      <c r="B57" s="25" t="s">
        <v>23</v>
      </c>
      <c r="C57" s="86">
        <v>22.829949238578681</v>
      </c>
      <c r="D57" s="86"/>
      <c r="E57" s="86">
        <v>22.50754527162978</v>
      </c>
      <c r="F57" s="43"/>
      <c r="G57" s="86">
        <v>26.295503211991434</v>
      </c>
      <c r="H57" s="86"/>
      <c r="I57" s="86">
        <v>25.400843881856542</v>
      </c>
      <c r="J57" s="43"/>
      <c r="K57" s="51">
        <v>-3.4023282343077721</v>
      </c>
    </row>
    <row r="58" spans="1:19" ht="10.5" customHeight="1" x14ac:dyDescent="0.2">
      <c r="A58" s="69" t="s">
        <v>43</v>
      </c>
      <c r="B58" s="26" t="s">
        <v>25</v>
      </c>
      <c r="C58" s="42">
        <v>26020</v>
      </c>
      <c r="D58" s="43"/>
      <c r="E58" s="42">
        <v>23130</v>
      </c>
      <c r="F58" s="43"/>
      <c r="G58" s="42">
        <v>23851</v>
      </c>
      <c r="H58" s="43"/>
      <c r="I58" s="42">
        <v>29942</v>
      </c>
      <c r="J58" s="43"/>
      <c r="K58" s="55">
        <v>25.537713303425424</v>
      </c>
    </row>
    <row r="59" spans="1:19" ht="5.0999999999999996" customHeight="1" thickBot="1" x14ac:dyDescent="0.25">
      <c r="A59" s="87"/>
      <c r="B59" s="87"/>
      <c r="C59" s="116"/>
      <c r="D59" s="116"/>
      <c r="E59" s="116"/>
      <c r="F59" s="116"/>
      <c r="G59" s="116"/>
      <c r="H59" s="117"/>
      <c r="I59" s="87"/>
      <c r="J59" s="117"/>
      <c r="K59" s="118"/>
    </row>
    <row r="60" spans="1:19" ht="15" customHeight="1" x14ac:dyDescent="0.2">
      <c r="A60" s="92" t="s">
        <v>63</v>
      </c>
    </row>
    <row r="61" spans="1:19" ht="9" customHeight="1" x14ac:dyDescent="0.2">
      <c r="A61" s="92" t="s">
        <v>168</v>
      </c>
    </row>
    <row r="62" spans="1:19" ht="9" customHeight="1" x14ac:dyDescent="0.2">
      <c r="A62" s="92" t="s">
        <v>47</v>
      </c>
    </row>
    <row r="63" spans="1:19" ht="9" customHeight="1" x14ac:dyDescent="0.2">
      <c r="A63" s="92" t="s">
        <v>169</v>
      </c>
    </row>
    <row r="64" spans="1:19" ht="9" customHeight="1" x14ac:dyDescent="0.2">
      <c r="A64" s="92" t="s">
        <v>170</v>
      </c>
    </row>
    <row r="65" spans="1:11" ht="9" customHeight="1" x14ac:dyDescent="0.2">
      <c r="A65" s="92" t="s">
        <v>171</v>
      </c>
    </row>
    <row r="66" spans="1:11" ht="15" customHeight="1" x14ac:dyDescent="0.2">
      <c r="A66" s="99" t="s">
        <v>48</v>
      </c>
    </row>
    <row r="67" spans="1:11" x14ac:dyDescent="0.2">
      <c r="B67" s="101"/>
      <c r="D67" s="102"/>
      <c r="E67" s="102"/>
      <c r="F67" s="102"/>
      <c r="G67" s="102"/>
      <c r="H67" s="103"/>
      <c r="I67" s="101"/>
      <c r="J67" s="103"/>
      <c r="K67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63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172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173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48" t="s">
        <v>174</v>
      </c>
      <c r="B7" s="25" t="s">
        <v>7</v>
      </c>
      <c r="C7" s="25">
        <v>512</v>
      </c>
      <c r="D7" s="34" t="s">
        <v>51</v>
      </c>
      <c r="E7" s="49">
        <v>532</v>
      </c>
      <c r="F7" s="34" t="s">
        <v>8</v>
      </c>
      <c r="G7" s="25">
        <v>532</v>
      </c>
      <c r="H7" s="34" t="s">
        <v>9</v>
      </c>
      <c r="I7" s="49">
        <v>542</v>
      </c>
      <c r="J7" s="34" t="s">
        <v>9</v>
      </c>
      <c r="K7" s="51">
        <v>1.8796992481203034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52" t="s">
        <v>175</v>
      </c>
      <c r="B8" s="26" t="s">
        <v>7</v>
      </c>
      <c r="C8" s="77">
        <v>507</v>
      </c>
      <c r="D8" s="43" t="s">
        <v>51</v>
      </c>
      <c r="E8" s="114">
        <v>529</v>
      </c>
      <c r="F8" s="43" t="s">
        <v>8</v>
      </c>
      <c r="G8" s="77">
        <v>529</v>
      </c>
      <c r="H8" s="43" t="s">
        <v>9</v>
      </c>
      <c r="I8" s="114">
        <v>538</v>
      </c>
      <c r="J8" s="43" t="s">
        <v>9</v>
      </c>
      <c r="K8" s="55">
        <v>1.7013232514177634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52" t="s">
        <v>176</v>
      </c>
      <c r="B9" s="26" t="s">
        <v>7</v>
      </c>
      <c r="C9" s="42">
        <v>5</v>
      </c>
      <c r="D9" s="43" t="s">
        <v>51</v>
      </c>
      <c r="E9" s="42">
        <v>4</v>
      </c>
      <c r="F9" s="43" t="s">
        <v>8</v>
      </c>
      <c r="G9" s="42">
        <v>4</v>
      </c>
      <c r="H9" s="43" t="s">
        <v>9</v>
      </c>
      <c r="I9" s="42">
        <v>5</v>
      </c>
      <c r="J9" s="43" t="s">
        <v>9</v>
      </c>
      <c r="K9" s="55">
        <v>25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50">
        <v>574.24800000000005</v>
      </c>
      <c r="D10" s="34"/>
      <c r="E10" s="50">
        <v>682.70399999999995</v>
      </c>
      <c r="F10" s="43"/>
      <c r="G10" s="50">
        <v>721</v>
      </c>
      <c r="H10" s="34"/>
      <c r="I10" s="50">
        <v>843</v>
      </c>
      <c r="J10" s="43"/>
      <c r="K10" s="51">
        <v>16.92094313453536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50">
        <v>535.39825500000006</v>
      </c>
      <c r="D11" s="34"/>
      <c r="E11" s="50">
        <v>611.07434999999998</v>
      </c>
      <c r="F11" s="34"/>
      <c r="G11" s="50">
        <v>695</v>
      </c>
      <c r="H11" s="34"/>
      <c r="I11" s="50">
        <v>784</v>
      </c>
      <c r="J11" s="34"/>
      <c r="K11" s="51">
        <v>12.805755395683448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177</v>
      </c>
      <c r="B12" s="26" t="s">
        <v>15</v>
      </c>
      <c r="C12" s="54">
        <v>531.75608999999997</v>
      </c>
      <c r="D12" s="43"/>
      <c r="E12" s="54">
        <v>611.07434999999998</v>
      </c>
      <c r="F12" s="43"/>
      <c r="G12" s="54">
        <v>695</v>
      </c>
      <c r="H12" s="43"/>
      <c r="I12" s="54">
        <v>784</v>
      </c>
      <c r="J12" s="43"/>
      <c r="K12" s="55">
        <v>12.805755395683448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178</v>
      </c>
      <c r="B13" s="26" t="s">
        <v>15</v>
      </c>
      <c r="C13" s="42">
        <v>3.6421650000000003</v>
      </c>
      <c r="D13" s="43" t="s">
        <v>9</v>
      </c>
      <c r="E13" s="42" t="s">
        <v>12</v>
      </c>
      <c r="F13" s="43"/>
      <c r="G13" s="42" t="s">
        <v>12</v>
      </c>
      <c r="H13" s="43"/>
      <c r="I13" s="42" t="s">
        <v>12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86">
        <v>93.234674739833665</v>
      </c>
      <c r="D14" s="86"/>
      <c r="E14" s="86">
        <v>89.507949272305424</v>
      </c>
      <c r="F14" s="34"/>
      <c r="G14" s="35">
        <v>96.393897364771149</v>
      </c>
      <c r="H14" s="157"/>
      <c r="I14" s="35">
        <v>93.001186239620409</v>
      </c>
      <c r="J14" s="34"/>
      <c r="K14" s="51">
        <v>-3.5196326924225696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ht="10.5" customHeight="1" x14ac:dyDescent="0.2">
      <c r="A15" s="32" t="s">
        <v>18</v>
      </c>
      <c r="B15" s="25" t="s">
        <v>19</v>
      </c>
      <c r="C15" s="50">
        <v>7061.9796086862416</v>
      </c>
      <c r="D15" s="43"/>
      <c r="E15" s="50">
        <v>7130.4720565577572</v>
      </c>
      <c r="F15" s="43"/>
      <c r="G15" s="50">
        <v>8230</v>
      </c>
      <c r="H15" s="43"/>
      <c r="I15" s="50">
        <v>10455</v>
      </c>
      <c r="J15" s="43"/>
      <c r="K15" s="51">
        <v>27.035236938031581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ht="10.5" customHeight="1" x14ac:dyDescent="0.2">
      <c r="A16" s="32" t="s">
        <v>20</v>
      </c>
      <c r="B16" s="25" t="s">
        <v>19</v>
      </c>
      <c r="C16" s="50">
        <v>6880.5426606822275</v>
      </c>
      <c r="D16" s="34"/>
      <c r="E16" s="50">
        <v>7089.1951508868433</v>
      </c>
      <c r="F16" s="43"/>
      <c r="G16" s="50">
        <v>8185</v>
      </c>
      <c r="H16" s="34"/>
      <c r="I16" s="50">
        <v>10292</v>
      </c>
      <c r="J16" s="43"/>
      <c r="K16" s="51">
        <v>25.742211362248014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177</v>
      </c>
      <c r="B17" s="26" t="s">
        <v>19</v>
      </c>
      <c r="C17" s="42" t="s">
        <v>56</v>
      </c>
      <c r="D17" s="43"/>
      <c r="E17" s="54">
        <v>7089.1951508868433</v>
      </c>
      <c r="F17" s="43"/>
      <c r="G17" s="54">
        <v>8185</v>
      </c>
      <c r="H17" s="43"/>
      <c r="I17" s="54">
        <v>10292</v>
      </c>
      <c r="J17" s="43"/>
      <c r="K17" s="55">
        <v>25.742211362248014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178</v>
      </c>
      <c r="B18" s="26" t="s">
        <v>19</v>
      </c>
      <c r="C18" s="42" t="s">
        <v>56</v>
      </c>
      <c r="D18" s="43"/>
      <c r="E18" s="42" t="s">
        <v>12</v>
      </c>
      <c r="F18" s="43"/>
      <c r="G18" s="42" t="s">
        <v>12</v>
      </c>
      <c r="H18" s="43"/>
      <c r="I18" s="42" t="s">
        <v>12</v>
      </c>
      <c r="J18" s="43"/>
      <c r="K18" s="42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35">
        <v>97.430791958378819</v>
      </c>
      <c r="D19" s="86"/>
      <c r="E19" s="35">
        <v>99.4211195928753</v>
      </c>
      <c r="F19" s="34"/>
      <c r="G19" s="35">
        <v>99.453219927095986</v>
      </c>
      <c r="H19" s="34"/>
      <c r="I19" s="35">
        <v>98.440937350549973</v>
      </c>
      <c r="J19" s="34"/>
      <c r="K19" s="51">
        <v>-1.0178479663987439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35">
        <v>13.19014311820318</v>
      </c>
      <c r="D20" s="34"/>
      <c r="E20" s="35">
        <v>11.668747111636673</v>
      </c>
      <c r="F20" s="34"/>
      <c r="G20" s="35">
        <v>11.841726618705035</v>
      </c>
      <c r="H20" s="34"/>
      <c r="I20" s="35">
        <v>13.335459183673469</v>
      </c>
      <c r="J20" s="34"/>
      <c r="K20" s="51">
        <v>12.614144989709143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61" t="s">
        <v>24</v>
      </c>
      <c r="B21" s="62" t="s">
        <v>25</v>
      </c>
      <c r="C21" s="50">
        <v>5017</v>
      </c>
      <c r="D21" s="34"/>
      <c r="E21" s="50">
        <v>7570</v>
      </c>
      <c r="F21" s="43"/>
      <c r="G21" s="50">
        <v>7039</v>
      </c>
      <c r="H21" s="34"/>
      <c r="I21" s="50">
        <v>9109</v>
      </c>
      <c r="J21" s="34" t="s">
        <v>9</v>
      </c>
      <c r="K21" s="51">
        <v>29.407586304872858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177</v>
      </c>
      <c r="B22" s="65" t="s">
        <v>25</v>
      </c>
      <c r="C22" s="42">
        <v>5009</v>
      </c>
      <c r="D22" s="43"/>
      <c r="E22" s="42">
        <v>7570</v>
      </c>
      <c r="F22" s="43"/>
      <c r="G22" s="42">
        <v>7039</v>
      </c>
      <c r="H22" s="43"/>
      <c r="I22" s="42">
        <v>9109</v>
      </c>
      <c r="J22" s="43" t="s">
        <v>9</v>
      </c>
      <c r="K22" s="55">
        <v>29.407586304872858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178</v>
      </c>
      <c r="B23" s="65" t="s">
        <v>25</v>
      </c>
      <c r="C23" s="42">
        <v>8</v>
      </c>
      <c r="D23" s="43"/>
      <c r="E23" s="42" t="s">
        <v>12</v>
      </c>
      <c r="F23" s="43"/>
      <c r="G23" s="42" t="s">
        <v>12</v>
      </c>
      <c r="H23" s="43"/>
      <c r="I23" s="42" t="s">
        <v>12</v>
      </c>
      <c r="J23" s="43"/>
      <c r="K23" s="42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 t="s">
        <v>25</v>
      </c>
      <c r="C24" s="33">
        <v>314.45699999999999</v>
      </c>
      <c r="D24" s="33"/>
      <c r="E24" s="33">
        <v>281.46605</v>
      </c>
      <c r="F24" s="34"/>
      <c r="G24" s="33">
        <v>114.11512999999999</v>
      </c>
      <c r="H24" s="33"/>
      <c r="I24" s="33">
        <v>196.21370000000002</v>
      </c>
      <c r="J24" s="34"/>
      <c r="K24" s="51">
        <v>71.943632715486558</v>
      </c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52" t="s">
        <v>179</v>
      </c>
      <c r="B25" s="65" t="s">
        <v>25</v>
      </c>
      <c r="C25" s="114">
        <v>314.45699999999999</v>
      </c>
      <c r="D25" s="43"/>
      <c r="E25" s="42">
        <v>281.46605</v>
      </c>
      <c r="F25" s="43"/>
      <c r="G25" s="42">
        <v>114.11512999999999</v>
      </c>
      <c r="H25" s="43"/>
      <c r="I25" s="42">
        <v>196.21370000000002</v>
      </c>
      <c r="J25" s="43"/>
      <c r="K25" s="55">
        <v>71.943632715486558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0.5" customHeight="1" x14ac:dyDescent="0.2">
      <c r="A26" s="40" t="s">
        <v>178</v>
      </c>
      <c r="B26" s="65" t="s">
        <v>25</v>
      </c>
      <c r="C26" s="158" t="s">
        <v>12</v>
      </c>
      <c r="D26" s="43"/>
      <c r="E26" s="158" t="s">
        <v>12</v>
      </c>
      <c r="F26" s="43"/>
      <c r="G26" s="158" t="s">
        <v>12</v>
      </c>
      <c r="H26" s="43"/>
      <c r="I26" s="158" t="s">
        <v>12</v>
      </c>
      <c r="J26" s="43"/>
      <c r="K26" s="42" t="s">
        <v>13</v>
      </c>
      <c r="L26" s="36"/>
      <c r="M26" s="36"/>
      <c r="N26" s="64"/>
      <c r="O26" s="36"/>
      <c r="P26" s="64"/>
      <c r="Q26" s="36"/>
      <c r="R26" s="38"/>
      <c r="S26" s="58"/>
      <c r="T26" s="58"/>
      <c r="U26" s="58"/>
    </row>
    <row r="27" spans="1:21" s="31" customFormat="1" ht="15" customHeight="1" x14ac:dyDescent="0.2">
      <c r="A27" s="67" t="s">
        <v>180</v>
      </c>
      <c r="B27" s="65"/>
      <c r="C27" s="42"/>
      <c r="D27" s="43"/>
      <c r="E27" s="42"/>
      <c r="F27" s="43"/>
      <c r="G27" s="42"/>
      <c r="H27" s="43"/>
      <c r="I27" s="42"/>
      <c r="J27" s="43"/>
      <c r="K27" s="51"/>
      <c r="L27" s="45"/>
      <c r="M27" s="45"/>
      <c r="N27" s="68"/>
      <c r="O27" s="45"/>
      <c r="P27" s="68"/>
      <c r="Q27" s="45"/>
      <c r="R27" s="46"/>
      <c r="S27" s="30"/>
      <c r="T27" s="30"/>
      <c r="U27" s="30"/>
    </row>
    <row r="28" spans="1:21" ht="10.5" customHeight="1" x14ac:dyDescent="0.2">
      <c r="A28" s="69" t="s">
        <v>29</v>
      </c>
      <c r="B28" s="26" t="s">
        <v>30</v>
      </c>
      <c r="C28" s="70">
        <v>10.51</v>
      </c>
      <c r="D28" s="115"/>
      <c r="E28" s="70">
        <v>14.16</v>
      </c>
      <c r="F28" s="43"/>
      <c r="G28" s="70">
        <v>10.63</v>
      </c>
      <c r="H28" s="115"/>
      <c r="I28" s="70">
        <v>13.99</v>
      </c>
      <c r="J28" s="43"/>
      <c r="K28" s="55">
        <v>31.608654750705533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31</v>
      </c>
      <c r="B29" s="26" t="s">
        <v>30</v>
      </c>
      <c r="C29" s="70">
        <v>9.68</v>
      </c>
      <c r="D29" s="115"/>
      <c r="E29" s="70">
        <v>13.24</v>
      </c>
      <c r="F29" s="43"/>
      <c r="G29" s="70">
        <v>9.84</v>
      </c>
      <c r="H29" s="115"/>
      <c r="I29" s="70">
        <v>5</v>
      </c>
      <c r="J29" s="43"/>
      <c r="K29" s="55">
        <v>-49.186991869918693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0.5" customHeight="1" x14ac:dyDescent="0.2">
      <c r="A30" s="69" t="s">
        <v>32</v>
      </c>
      <c r="B30" s="26" t="s">
        <v>30</v>
      </c>
      <c r="C30" s="70">
        <v>11.34</v>
      </c>
      <c r="D30" s="115"/>
      <c r="E30" s="70">
        <v>15.09</v>
      </c>
      <c r="F30" s="43"/>
      <c r="G30" s="70">
        <v>11.42</v>
      </c>
      <c r="H30" s="115"/>
      <c r="I30" s="70">
        <v>20</v>
      </c>
      <c r="J30" s="43"/>
      <c r="K30" s="55">
        <v>75.13134851138355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15" customHeight="1" x14ac:dyDescent="0.2">
      <c r="A31" s="71" t="s">
        <v>181</v>
      </c>
      <c r="B31" s="26"/>
      <c r="C31" s="42"/>
      <c r="D31" s="43"/>
      <c r="E31" s="42"/>
      <c r="F31" s="43"/>
      <c r="G31" s="42"/>
      <c r="H31" s="43"/>
      <c r="I31" s="42"/>
      <c r="J31" s="43"/>
      <c r="K31" s="51"/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ht="10.5" customHeight="1" x14ac:dyDescent="0.2">
      <c r="A32" s="151" t="s">
        <v>182</v>
      </c>
      <c r="B32" s="26" t="s">
        <v>34</v>
      </c>
      <c r="C32" s="70">
        <v>3.04</v>
      </c>
      <c r="D32" s="74"/>
      <c r="E32" s="70">
        <v>3.41</v>
      </c>
      <c r="F32" s="74"/>
      <c r="G32" s="70">
        <v>3.5</v>
      </c>
      <c r="H32" s="74"/>
      <c r="I32" s="70">
        <v>3.2</v>
      </c>
      <c r="J32" s="43"/>
      <c r="K32" s="55">
        <v>-8.5714285714285623</v>
      </c>
      <c r="L32" s="36"/>
      <c r="M32" s="36"/>
      <c r="N32" s="71"/>
      <c r="O32" s="125"/>
      <c r="P32" s="71"/>
      <c r="Q32" s="125"/>
      <c r="R32" s="72"/>
      <c r="S32" s="58"/>
      <c r="T32" s="58"/>
      <c r="U32" s="58"/>
    </row>
    <row r="33" spans="1:21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45"/>
      <c r="N33" s="68"/>
      <c r="O33" s="45"/>
      <c r="P33" s="68"/>
      <c r="Q33" s="45"/>
      <c r="R33" s="46"/>
      <c r="S33" s="30"/>
      <c r="T33" s="30"/>
      <c r="U33" s="30"/>
    </row>
    <row r="34" spans="1:21" s="83" customFormat="1" ht="10.5" customHeight="1" x14ac:dyDescent="0.2">
      <c r="A34" s="32" t="s">
        <v>37</v>
      </c>
      <c r="B34" s="25" t="s">
        <v>25</v>
      </c>
      <c r="C34" s="159" t="s">
        <v>56</v>
      </c>
      <c r="D34" s="33"/>
      <c r="E34" s="159" t="s">
        <v>56</v>
      </c>
      <c r="F34" s="34"/>
      <c r="G34" s="33">
        <v>2772.7620000000002</v>
      </c>
      <c r="H34" s="33"/>
      <c r="I34" s="33">
        <v>4323.4930000000004</v>
      </c>
      <c r="J34" s="34"/>
      <c r="K34" s="51">
        <v>55.927302812141846</v>
      </c>
      <c r="L34" s="36"/>
      <c r="M34" s="36"/>
      <c r="N34" s="64"/>
      <c r="O34" s="36"/>
      <c r="P34" s="64"/>
      <c r="Q34" s="36"/>
      <c r="R34" s="38"/>
      <c r="S34" s="24"/>
      <c r="T34" s="24"/>
      <c r="U34" s="24"/>
    </row>
    <row r="35" spans="1:21" s="31" customFormat="1" ht="10.5" customHeight="1" x14ac:dyDescent="0.2">
      <c r="A35" s="52" t="s">
        <v>183</v>
      </c>
      <c r="B35" s="65" t="s">
        <v>25</v>
      </c>
      <c r="C35" s="158" t="s">
        <v>56</v>
      </c>
      <c r="D35" s="43"/>
      <c r="E35" s="158" t="s">
        <v>56</v>
      </c>
      <c r="F35" s="43"/>
      <c r="G35" s="42">
        <v>2772.7620000000002</v>
      </c>
      <c r="H35" s="43"/>
      <c r="I35" s="42">
        <v>4323.4930000000004</v>
      </c>
      <c r="J35" s="43"/>
      <c r="K35" s="55">
        <v>55.927302812141846</v>
      </c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31" customFormat="1" ht="10.5" customHeight="1" x14ac:dyDescent="0.2">
      <c r="A36" s="40" t="s">
        <v>184</v>
      </c>
      <c r="B36" s="65" t="s">
        <v>25</v>
      </c>
      <c r="C36" s="158" t="s">
        <v>12</v>
      </c>
      <c r="D36" s="43"/>
      <c r="E36" s="158" t="s">
        <v>12</v>
      </c>
      <c r="F36" s="43"/>
      <c r="G36" s="158" t="s">
        <v>12</v>
      </c>
      <c r="H36" s="43"/>
      <c r="I36" s="158" t="s">
        <v>12</v>
      </c>
      <c r="J36" s="43"/>
      <c r="K36" s="42" t="s">
        <v>13</v>
      </c>
      <c r="L36" s="45"/>
      <c r="M36" s="45"/>
      <c r="N36" s="68"/>
      <c r="O36" s="45"/>
      <c r="P36" s="68"/>
      <c r="Q36" s="45"/>
      <c r="R36" s="46"/>
      <c r="S36" s="30"/>
      <c r="T36" s="30"/>
      <c r="U36" s="30"/>
    </row>
    <row r="37" spans="1:21" s="83" customFormat="1" ht="10.5" customHeight="1" x14ac:dyDescent="0.2">
      <c r="A37" s="32" t="s">
        <v>39</v>
      </c>
      <c r="B37" s="25" t="s">
        <v>25</v>
      </c>
      <c r="C37" s="33">
        <v>2664.183</v>
      </c>
      <c r="D37" s="33"/>
      <c r="E37" s="33">
        <v>2748.86</v>
      </c>
      <c r="F37" s="34"/>
      <c r="G37" s="33">
        <v>1801.3720000000001</v>
      </c>
      <c r="H37" s="33"/>
      <c r="I37" s="33">
        <v>2056.7240000000002</v>
      </c>
      <c r="J37" s="34"/>
      <c r="K37" s="51">
        <v>14.175417404067581</v>
      </c>
      <c r="L37" s="36"/>
      <c r="M37" s="36"/>
      <c r="N37" s="64"/>
      <c r="O37" s="36"/>
      <c r="P37" s="64"/>
      <c r="Q37" s="36"/>
      <c r="R37" s="38"/>
      <c r="S37" s="24"/>
      <c r="T37" s="24"/>
      <c r="U37" s="24"/>
    </row>
    <row r="38" spans="1:21" s="31" customFormat="1" ht="10.5" customHeight="1" x14ac:dyDescent="0.2">
      <c r="A38" s="52" t="s">
        <v>183</v>
      </c>
      <c r="B38" s="65" t="s">
        <v>25</v>
      </c>
      <c r="C38" s="42">
        <v>2664.183</v>
      </c>
      <c r="D38" s="43"/>
      <c r="E38" s="42">
        <v>2748.86</v>
      </c>
      <c r="F38" s="43"/>
      <c r="G38" s="42">
        <v>1801.3720000000001</v>
      </c>
      <c r="H38" s="47"/>
      <c r="I38" s="42">
        <v>2056.7240000000002</v>
      </c>
      <c r="J38" s="43"/>
      <c r="K38" s="55">
        <v>14.175417404067581</v>
      </c>
      <c r="L38" s="28"/>
      <c r="M38" s="28"/>
      <c r="N38" s="68"/>
      <c r="O38" s="28"/>
      <c r="P38" s="68"/>
      <c r="Q38" s="28"/>
      <c r="R38" s="46"/>
      <c r="S38" s="30"/>
      <c r="T38" s="30"/>
      <c r="U38" s="30"/>
    </row>
    <row r="39" spans="1:21" s="31" customFormat="1" ht="10.5" customHeight="1" x14ac:dyDescent="0.2">
      <c r="A39" s="40" t="s">
        <v>184</v>
      </c>
      <c r="B39" s="65" t="s">
        <v>25</v>
      </c>
      <c r="C39" s="158" t="s">
        <v>12</v>
      </c>
      <c r="D39" s="43"/>
      <c r="E39" s="158" t="s">
        <v>12</v>
      </c>
      <c r="F39" s="43"/>
      <c r="G39" s="158" t="s">
        <v>12</v>
      </c>
      <c r="H39" s="43"/>
      <c r="I39" s="158" t="s">
        <v>12</v>
      </c>
      <c r="J39" s="43"/>
      <c r="K39" s="42" t="s">
        <v>13</v>
      </c>
      <c r="L39" s="28"/>
      <c r="M39" s="28"/>
      <c r="N39" s="68"/>
      <c r="O39" s="28"/>
      <c r="P39" s="68"/>
      <c r="Q39" s="28"/>
      <c r="R39" s="46"/>
      <c r="S39" s="30"/>
      <c r="T39" s="30"/>
      <c r="U39" s="30"/>
    </row>
    <row r="40" spans="1:21" s="83" customFormat="1" ht="10.5" customHeight="1" x14ac:dyDescent="0.2">
      <c r="A40" s="48" t="s">
        <v>40</v>
      </c>
      <c r="B40" s="25" t="s">
        <v>25</v>
      </c>
      <c r="C40" s="33">
        <v>-2664.183</v>
      </c>
      <c r="D40" s="33"/>
      <c r="E40" s="33">
        <v>-2748.86</v>
      </c>
      <c r="F40" s="34"/>
      <c r="G40" s="33">
        <v>-1801.3720000000001</v>
      </c>
      <c r="H40" s="33"/>
      <c r="I40" s="33">
        <v>-2056.7240000000002</v>
      </c>
      <c r="J40" s="34"/>
      <c r="K40" s="81">
        <v>-14.17541740406757</v>
      </c>
      <c r="L40" s="82"/>
      <c r="M40" s="82"/>
      <c r="N40" s="64"/>
      <c r="O40" s="82"/>
      <c r="P40" s="64"/>
      <c r="Q40" s="82"/>
      <c r="R40" s="38"/>
      <c r="S40" s="24"/>
      <c r="T40" s="24"/>
      <c r="U40" s="24"/>
    </row>
    <row r="41" spans="1:21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21" ht="10.5" customHeight="1" x14ac:dyDescent="0.2">
      <c r="A42" s="69" t="s">
        <v>54</v>
      </c>
      <c r="B42" s="26" t="s">
        <v>15</v>
      </c>
      <c r="C42" s="42">
        <v>1472</v>
      </c>
      <c r="D42" s="43"/>
      <c r="E42" s="42">
        <v>1349</v>
      </c>
      <c r="F42" s="43"/>
      <c r="G42" s="42">
        <v>1423</v>
      </c>
      <c r="H42" s="43"/>
      <c r="I42" s="42">
        <v>1475</v>
      </c>
      <c r="J42" s="43"/>
      <c r="K42" s="55">
        <v>3.6542515811665455</v>
      </c>
    </row>
    <row r="43" spans="1:21" ht="10.5" customHeight="1" x14ac:dyDescent="0.2">
      <c r="A43" s="69" t="s">
        <v>16</v>
      </c>
      <c r="B43" s="26" t="s">
        <v>15</v>
      </c>
      <c r="C43" s="42">
        <v>1441</v>
      </c>
      <c r="D43" s="43"/>
      <c r="E43" s="42">
        <v>1275</v>
      </c>
      <c r="F43" s="43"/>
      <c r="G43" s="42">
        <v>1372</v>
      </c>
      <c r="H43" s="43"/>
      <c r="I43" s="42">
        <v>1456</v>
      </c>
      <c r="J43" s="43"/>
      <c r="K43" s="55">
        <v>6.1224489795918435</v>
      </c>
    </row>
    <row r="44" spans="1:21" s="59" customFormat="1" ht="10.5" customHeight="1" x14ac:dyDescent="0.2">
      <c r="A44" s="32" t="s">
        <v>17</v>
      </c>
      <c r="B44" s="25" t="s">
        <v>4</v>
      </c>
      <c r="C44" s="86">
        <v>97.894021739130437</v>
      </c>
      <c r="D44" s="86"/>
      <c r="E44" s="86">
        <v>94.514455151964412</v>
      </c>
      <c r="F44" s="34"/>
      <c r="G44" s="86">
        <v>96.416022487702037</v>
      </c>
      <c r="H44" s="86"/>
      <c r="I44" s="86">
        <v>98.711864406779654</v>
      </c>
      <c r="J44" s="34"/>
      <c r="K44" s="51">
        <v>2.3811829816672292</v>
      </c>
    </row>
    <row r="45" spans="1:21" ht="10.5" customHeight="1" x14ac:dyDescent="0.2">
      <c r="A45" s="69" t="s">
        <v>18</v>
      </c>
      <c r="B45" s="26" t="s">
        <v>19</v>
      </c>
      <c r="C45" s="42">
        <v>16806</v>
      </c>
      <c r="D45" s="43"/>
      <c r="E45" s="42">
        <v>19641</v>
      </c>
      <c r="F45" s="43"/>
      <c r="G45" s="42">
        <v>20256</v>
      </c>
      <c r="H45" s="43"/>
      <c r="I45" s="42">
        <v>14226</v>
      </c>
      <c r="J45" s="43"/>
      <c r="K45" s="55">
        <v>-29.768957345971568</v>
      </c>
    </row>
    <row r="46" spans="1:21" ht="10.5" customHeight="1" x14ac:dyDescent="0.2">
      <c r="A46" s="69" t="s">
        <v>20</v>
      </c>
      <c r="B46" s="26" t="s">
        <v>19</v>
      </c>
      <c r="C46" s="42">
        <v>14992</v>
      </c>
      <c r="D46" s="43"/>
      <c r="E46" s="42">
        <v>19458</v>
      </c>
      <c r="F46" s="43"/>
      <c r="G46" s="42">
        <v>20196</v>
      </c>
      <c r="H46" s="43"/>
      <c r="I46" s="42">
        <v>14060</v>
      </c>
      <c r="J46" s="43"/>
      <c r="K46" s="55">
        <v>-30.382253911665678</v>
      </c>
    </row>
    <row r="47" spans="1:21" s="59" customFormat="1" ht="10.5" customHeight="1" x14ac:dyDescent="0.2">
      <c r="A47" s="32" t="s">
        <v>21</v>
      </c>
      <c r="B47" s="25" t="s">
        <v>4</v>
      </c>
      <c r="C47" s="86">
        <v>89.206235868142329</v>
      </c>
      <c r="D47" s="86"/>
      <c r="E47" s="86">
        <v>99.068275546051638</v>
      </c>
      <c r="F47" s="34"/>
      <c r="G47" s="86">
        <v>99.703791469194314</v>
      </c>
      <c r="H47" s="86"/>
      <c r="I47" s="86">
        <v>98.833122451848737</v>
      </c>
      <c r="J47" s="34"/>
      <c r="K47" s="51">
        <v>-0.8732556751511189</v>
      </c>
    </row>
    <row r="48" spans="1:21" s="59" customFormat="1" ht="10.5" customHeight="1" x14ac:dyDescent="0.2">
      <c r="A48" s="32" t="s">
        <v>22</v>
      </c>
      <c r="B48" s="25" t="s">
        <v>23</v>
      </c>
      <c r="C48" s="86">
        <v>11.662734212352532</v>
      </c>
      <c r="D48" s="86"/>
      <c r="E48" s="86">
        <v>15.404705882352941</v>
      </c>
      <c r="F48" s="34"/>
      <c r="G48" s="86">
        <v>14.763848396501457</v>
      </c>
      <c r="H48" s="86"/>
      <c r="I48" s="86">
        <v>9.770604395604396</v>
      </c>
      <c r="J48" s="34"/>
      <c r="K48" s="51">
        <v>-33.820748268319356</v>
      </c>
    </row>
    <row r="49" spans="1:19" ht="10.5" customHeight="1" x14ac:dyDescent="0.2">
      <c r="A49" s="69" t="s">
        <v>43</v>
      </c>
      <c r="B49" s="26" t="s">
        <v>25</v>
      </c>
      <c r="C49" s="42">
        <v>10189</v>
      </c>
      <c r="D49" s="43"/>
      <c r="E49" s="42">
        <v>12909</v>
      </c>
      <c r="F49" s="43"/>
      <c r="G49" s="42">
        <v>14584</v>
      </c>
      <c r="H49" s="43"/>
      <c r="I49" s="42">
        <v>9974</v>
      </c>
      <c r="J49" s="43"/>
      <c r="K49" s="55">
        <v>-31.609983543609431</v>
      </c>
    </row>
    <row r="50" spans="1:19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9" ht="10.5" customHeight="1" x14ac:dyDescent="0.2">
      <c r="A51" s="69" t="s">
        <v>54</v>
      </c>
      <c r="B51" s="26" t="s">
        <v>15</v>
      </c>
      <c r="C51" s="42">
        <v>2564</v>
      </c>
      <c r="D51" s="43"/>
      <c r="E51" s="42">
        <v>2598</v>
      </c>
      <c r="F51" s="43"/>
      <c r="G51" s="42">
        <v>2595</v>
      </c>
      <c r="H51" s="43"/>
      <c r="I51" s="42">
        <v>2827</v>
      </c>
      <c r="J51" s="43"/>
      <c r="K51" s="55">
        <v>8.9402697495183148</v>
      </c>
      <c r="M51" s="50"/>
      <c r="N51" s="50"/>
      <c r="O51" s="50"/>
      <c r="P51" s="50"/>
      <c r="Q51" s="50"/>
      <c r="R51" s="50"/>
      <c r="S51" s="50"/>
    </row>
    <row r="52" spans="1:19" ht="10.5" customHeight="1" x14ac:dyDescent="0.2">
      <c r="A52" s="69" t="s">
        <v>16</v>
      </c>
      <c r="B52" s="26" t="s">
        <v>15</v>
      </c>
      <c r="C52" s="42">
        <v>2458</v>
      </c>
      <c r="D52" s="43"/>
      <c r="E52" s="42">
        <v>2432</v>
      </c>
      <c r="F52" s="43"/>
      <c r="G52" s="42">
        <v>2506</v>
      </c>
      <c r="H52" s="43"/>
      <c r="I52" s="42">
        <v>2681</v>
      </c>
      <c r="J52" s="43"/>
      <c r="K52" s="55">
        <v>6.9832402234636826</v>
      </c>
    </row>
    <row r="53" spans="1:19" s="59" customFormat="1" ht="10.5" customHeight="1" x14ac:dyDescent="0.2">
      <c r="A53" s="32" t="s">
        <v>17</v>
      </c>
      <c r="B53" s="25" t="s">
        <v>4</v>
      </c>
      <c r="C53" s="86">
        <v>95.865834633385333</v>
      </c>
      <c r="D53" s="86"/>
      <c r="E53" s="86">
        <v>93.610469591993834</v>
      </c>
      <c r="F53" s="34"/>
      <c r="G53" s="86">
        <v>96.570327552986512</v>
      </c>
      <c r="H53" s="86"/>
      <c r="I53" s="86">
        <v>94.835514679872659</v>
      </c>
      <c r="J53" s="34"/>
      <c r="K53" s="51">
        <v>-1.7964243438668981</v>
      </c>
    </row>
    <row r="54" spans="1:19" ht="10.5" customHeight="1" x14ac:dyDescent="0.2">
      <c r="A54" s="69" t="s">
        <v>18</v>
      </c>
      <c r="B54" s="26" t="s">
        <v>19</v>
      </c>
      <c r="C54" s="42">
        <v>30340</v>
      </c>
      <c r="D54" s="43"/>
      <c r="E54" s="42">
        <v>32042</v>
      </c>
      <c r="F54" s="43"/>
      <c r="G54" s="42">
        <v>33618</v>
      </c>
      <c r="H54" s="43"/>
      <c r="I54" s="42">
        <v>29920</v>
      </c>
      <c r="J54" s="43"/>
      <c r="K54" s="55">
        <v>-11.00005949193884</v>
      </c>
    </row>
    <row r="55" spans="1:19" ht="10.5" customHeight="1" x14ac:dyDescent="0.2">
      <c r="A55" s="69" t="s">
        <v>20</v>
      </c>
      <c r="B55" s="26" t="s">
        <v>19</v>
      </c>
      <c r="C55" s="42">
        <v>28291</v>
      </c>
      <c r="D55" s="43"/>
      <c r="E55" s="42">
        <v>31804</v>
      </c>
      <c r="F55" s="43"/>
      <c r="G55" s="42">
        <v>33510</v>
      </c>
      <c r="H55" s="43"/>
      <c r="I55" s="42">
        <v>29562</v>
      </c>
      <c r="J55" s="43"/>
      <c r="K55" s="55">
        <v>-11.781557743957027</v>
      </c>
    </row>
    <row r="56" spans="1:19" s="59" customFormat="1" ht="10.5" customHeight="1" x14ac:dyDescent="0.2">
      <c r="A56" s="32" t="s">
        <v>21</v>
      </c>
      <c r="B56" s="25" t="s">
        <v>4</v>
      </c>
      <c r="C56" s="86">
        <v>93.246539222148982</v>
      </c>
      <c r="D56" s="86"/>
      <c r="E56" s="86">
        <v>99.257224892328821</v>
      </c>
      <c r="F56" s="34"/>
      <c r="G56" s="86">
        <v>99.678743530251651</v>
      </c>
      <c r="H56" s="86"/>
      <c r="I56" s="86">
        <v>98.803475935828871</v>
      </c>
      <c r="J56" s="34"/>
      <c r="K56" s="51">
        <v>-0.87808851057311621</v>
      </c>
    </row>
    <row r="57" spans="1:19" s="59" customFormat="1" ht="10.5" customHeight="1" x14ac:dyDescent="0.2">
      <c r="A57" s="32" t="s">
        <v>22</v>
      </c>
      <c r="B57" s="25" t="s">
        <v>23</v>
      </c>
      <c r="C57" s="86">
        <v>12.343368592351505</v>
      </c>
      <c r="D57" s="86"/>
      <c r="E57" s="86">
        <v>13.175164473684211</v>
      </c>
      <c r="F57" s="34"/>
      <c r="G57" s="86">
        <v>13.415003990422985</v>
      </c>
      <c r="H57" s="86"/>
      <c r="I57" s="86">
        <v>11.160014919806043</v>
      </c>
      <c r="J57" s="34"/>
      <c r="K57" s="51">
        <v>-16.809455086459803</v>
      </c>
    </row>
    <row r="58" spans="1:19" ht="10.5" customHeight="1" x14ac:dyDescent="0.2">
      <c r="A58" s="69" t="s">
        <v>43</v>
      </c>
      <c r="B58" s="26" t="s">
        <v>25</v>
      </c>
      <c r="C58" s="42">
        <v>20998</v>
      </c>
      <c r="D58" s="43"/>
      <c r="E58" s="42">
        <v>26955</v>
      </c>
      <c r="F58" s="43"/>
      <c r="G58" s="42">
        <v>26685</v>
      </c>
      <c r="H58" s="43"/>
      <c r="I58" s="42">
        <v>24710</v>
      </c>
      <c r="J58" s="43"/>
      <c r="K58" s="55">
        <v>-7.4011617013303388</v>
      </c>
    </row>
    <row r="59" spans="1:19" ht="5.0999999999999996" customHeight="1" thickBot="1" x14ac:dyDescent="0.25">
      <c r="A59" s="87"/>
      <c r="B59" s="87"/>
      <c r="C59" s="116"/>
      <c r="D59" s="116"/>
      <c r="E59" s="116"/>
      <c r="F59" s="116"/>
      <c r="G59" s="116"/>
      <c r="H59" s="117"/>
      <c r="I59" s="87"/>
      <c r="J59" s="117"/>
      <c r="K59" s="118"/>
    </row>
    <row r="60" spans="1:19" ht="15" customHeight="1" x14ac:dyDescent="0.2">
      <c r="A60" s="92" t="s">
        <v>185</v>
      </c>
      <c r="B60" s="31"/>
    </row>
    <row r="61" spans="1:19" ht="9" customHeight="1" x14ac:dyDescent="0.2">
      <c r="A61" s="92" t="s">
        <v>46</v>
      </c>
      <c r="B61" s="31"/>
    </row>
    <row r="62" spans="1:19" ht="9" customHeight="1" x14ac:dyDescent="0.2">
      <c r="A62" s="92" t="s">
        <v>186</v>
      </c>
      <c r="B62" s="31"/>
    </row>
    <row r="63" spans="1:19" ht="9" customHeight="1" x14ac:dyDescent="0.2">
      <c r="A63" s="92" t="s">
        <v>187</v>
      </c>
      <c r="B63" s="31"/>
    </row>
    <row r="64" spans="1:19" ht="9" customHeight="1" x14ac:dyDescent="0.2">
      <c r="A64" s="92" t="s">
        <v>188</v>
      </c>
      <c r="B64" s="31"/>
    </row>
    <row r="65" spans="1:11" ht="9" customHeight="1" x14ac:dyDescent="0.2">
      <c r="A65" s="92" t="s">
        <v>189</v>
      </c>
      <c r="B65" s="31"/>
    </row>
    <row r="66" spans="1:11" ht="9" customHeight="1" x14ac:dyDescent="0.2">
      <c r="A66" s="92" t="s">
        <v>190</v>
      </c>
      <c r="B66" s="31"/>
    </row>
    <row r="67" spans="1:11" ht="15" customHeight="1" x14ac:dyDescent="0.2">
      <c r="A67" s="99" t="s">
        <v>48</v>
      </c>
      <c r="B67" s="31"/>
    </row>
    <row r="68" spans="1:11" x14ac:dyDescent="0.2">
      <c r="B68" s="101"/>
      <c r="D68" s="102"/>
      <c r="E68" s="102"/>
      <c r="F68" s="102"/>
      <c r="G68" s="102"/>
      <c r="H68" s="103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65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7109375" style="98" customWidth="1"/>
    <col min="9" max="9" width="9.28515625" customWidth="1"/>
    <col min="10" max="10" width="1.7109375" style="98" customWidth="1"/>
    <col min="11" max="11" width="9.28515625" customWidth="1"/>
    <col min="13" max="13" width="2.140625" bestFit="1" customWidth="1"/>
    <col min="15" max="15" width="2.140625" bestFit="1" customWidth="1"/>
    <col min="17" max="17" width="2.140625" bestFit="1" customWidth="1"/>
    <col min="18" max="20" width="10.42578125" customWidth="1"/>
  </cols>
  <sheetData>
    <row r="1" spans="1:22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5"/>
      <c r="S1" s="5"/>
      <c r="T1" s="5"/>
    </row>
    <row r="2" spans="1:22" ht="24" customHeight="1" x14ac:dyDescent="0.2">
      <c r="A2" s="131" t="s">
        <v>191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104"/>
      <c r="O2" s="8"/>
      <c r="P2" s="104"/>
      <c r="Q2" s="8"/>
      <c r="R2" s="9"/>
      <c r="S2" s="9"/>
      <c r="T2" s="9"/>
    </row>
    <row r="3" spans="1:22" ht="18" customHeight="1" thickBot="1" x14ac:dyDescent="0.25">
      <c r="A3" s="132" t="s">
        <v>192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05"/>
      <c r="O3" s="13"/>
      <c r="P3" s="105"/>
      <c r="Q3" s="13"/>
      <c r="R3" s="106"/>
      <c r="S3" s="9"/>
      <c r="T3" s="9"/>
    </row>
    <row r="4" spans="1:22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8"/>
      <c r="N4" s="17"/>
      <c r="O4" s="18"/>
      <c r="P4" s="107"/>
      <c r="Q4" s="18"/>
      <c r="R4" s="14"/>
      <c r="S4" s="14"/>
      <c r="T4" s="14"/>
      <c r="U4" s="119"/>
      <c r="V4" s="119"/>
    </row>
    <row r="5" spans="1:22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8"/>
      <c r="N5" s="17"/>
      <c r="O5" s="18"/>
      <c r="P5" s="107"/>
      <c r="Q5" s="18"/>
      <c r="R5" s="19"/>
      <c r="S5" s="19"/>
      <c r="T5" s="19"/>
    </row>
    <row r="6" spans="1:22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9"/>
      <c r="M6" s="27"/>
      <c r="N6" s="45"/>
      <c r="O6" s="27"/>
      <c r="P6" s="45"/>
      <c r="Q6" s="29"/>
      <c r="R6" s="30"/>
      <c r="S6" s="30"/>
      <c r="T6" s="30"/>
    </row>
    <row r="7" spans="1:22" ht="10.5" customHeight="1" x14ac:dyDescent="0.2">
      <c r="A7" s="32" t="s">
        <v>6</v>
      </c>
      <c r="B7" s="25" t="s">
        <v>7</v>
      </c>
      <c r="C7" s="160">
        <v>117</v>
      </c>
      <c r="D7" s="34" t="s">
        <v>51</v>
      </c>
      <c r="E7" s="160">
        <v>133</v>
      </c>
      <c r="F7" s="34" t="s">
        <v>8</v>
      </c>
      <c r="G7" s="160">
        <v>133</v>
      </c>
      <c r="H7" s="34" t="s">
        <v>9</v>
      </c>
      <c r="I7" s="160">
        <v>135</v>
      </c>
      <c r="J7" s="34" t="s">
        <v>9</v>
      </c>
      <c r="K7" s="51">
        <v>1.5037593984962516</v>
      </c>
      <c r="L7" s="36"/>
      <c r="M7" s="37"/>
      <c r="N7" s="36"/>
      <c r="O7" s="37"/>
      <c r="P7" s="36"/>
      <c r="Q7" s="38"/>
      <c r="R7" s="122"/>
      <c r="S7" s="122"/>
      <c r="T7" s="122"/>
    </row>
    <row r="8" spans="1:22" ht="10.5" customHeight="1" x14ac:dyDescent="0.2">
      <c r="A8" s="40" t="s">
        <v>193</v>
      </c>
      <c r="B8" s="26" t="s">
        <v>7</v>
      </c>
      <c r="C8" s="114">
        <v>117</v>
      </c>
      <c r="D8" s="43" t="s">
        <v>51</v>
      </c>
      <c r="E8" s="114">
        <v>133</v>
      </c>
      <c r="F8" s="43" t="s">
        <v>8</v>
      </c>
      <c r="G8" s="114">
        <v>133</v>
      </c>
      <c r="H8" s="43" t="s">
        <v>9</v>
      </c>
      <c r="I8" s="114">
        <v>135</v>
      </c>
      <c r="J8" s="43" t="s">
        <v>9</v>
      </c>
      <c r="K8" s="55">
        <v>1.5037593984962516</v>
      </c>
      <c r="L8" s="36"/>
      <c r="M8" s="37"/>
      <c r="N8" s="36"/>
      <c r="O8" s="37"/>
      <c r="P8" s="36"/>
      <c r="Q8" s="38"/>
      <c r="R8" s="122"/>
      <c r="S8" s="122"/>
      <c r="T8" s="122"/>
    </row>
    <row r="9" spans="1:22" ht="10.5" customHeight="1" x14ac:dyDescent="0.2">
      <c r="A9" s="40" t="s">
        <v>194</v>
      </c>
      <c r="B9" s="26" t="s">
        <v>7</v>
      </c>
      <c r="C9" s="26" t="s">
        <v>12</v>
      </c>
      <c r="D9" s="43"/>
      <c r="E9" s="26" t="s">
        <v>12</v>
      </c>
      <c r="F9" s="43"/>
      <c r="G9" s="26" t="s">
        <v>12</v>
      </c>
      <c r="H9" s="43"/>
      <c r="I9" s="26" t="s">
        <v>12</v>
      </c>
      <c r="J9" s="43"/>
      <c r="K9" s="26" t="s">
        <v>13</v>
      </c>
      <c r="L9" s="36"/>
      <c r="M9" s="37"/>
      <c r="N9" s="36"/>
      <c r="O9" s="37"/>
      <c r="P9" s="36"/>
      <c r="Q9" s="38"/>
      <c r="R9" s="122"/>
      <c r="S9" s="122"/>
      <c r="T9" s="122"/>
    </row>
    <row r="10" spans="1:22" ht="10.5" customHeight="1" x14ac:dyDescent="0.2">
      <c r="A10" s="32" t="s">
        <v>54</v>
      </c>
      <c r="B10" s="25" t="s">
        <v>15</v>
      </c>
      <c r="C10" s="33" t="s">
        <v>56</v>
      </c>
      <c r="D10" s="34"/>
      <c r="E10" s="50" t="s">
        <v>55</v>
      </c>
      <c r="F10" s="34"/>
      <c r="G10" s="50" t="s">
        <v>55</v>
      </c>
      <c r="H10" s="34"/>
      <c r="I10" s="50" t="s">
        <v>55</v>
      </c>
      <c r="J10" s="34"/>
      <c r="K10" s="25" t="s">
        <v>13</v>
      </c>
      <c r="L10" s="50"/>
      <c r="M10" s="50"/>
      <c r="N10" s="50"/>
      <c r="O10" s="50"/>
      <c r="P10" s="50"/>
      <c r="Q10" s="50"/>
      <c r="R10" s="50"/>
      <c r="S10" s="58"/>
      <c r="T10" s="58"/>
    </row>
    <row r="11" spans="1:22" ht="10.5" customHeight="1" x14ac:dyDescent="0.2">
      <c r="A11" s="32" t="s">
        <v>16</v>
      </c>
      <c r="B11" s="25" t="s">
        <v>15</v>
      </c>
      <c r="C11" s="33" t="s">
        <v>56</v>
      </c>
      <c r="D11" s="34"/>
      <c r="E11" s="50" t="s">
        <v>55</v>
      </c>
      <c r="F11" s="34"/>
      <c r="G11" s="50" t="s">
        <v>55</v>
      </c>
      <c r="H11" s="34"/>
      <c r="I11" s="50" t="s">
        <v>55</v>
      </c>
      <c r="J11" s="34"/>
      <c r="K11" s="25" t="s">
        <v>13</v>
      </c>
      <c r="L11" s="36"/>
      <c r="M11" s="37"/>
      <c r="N11" s="36"/>
      <c r="O11" s="37"/>
      <c r="P11" s="36"/>
      <c r="Q11" s="38"/>
      <c r="R11" s="58"/>
      <c r="S11" s="58"/>
      <c r="T11" s="58"/>
    </row>
    <row r="12" spans="1:22" ht="10.5" customHeight="1" x14ac:dyDescent="0.2">
      <c r="A12" s="40" t="s">
        <v>193</v>
      </c>
      <c r="B12" s="26" t="s">
        <v>15</v>
      </c>
      <c r="C12" s="42" t="s">
        <v>56</v>
      </c>
      <c r="D12" s="43"/>
      <c r="E12" s="54" t="s">
        <v>55</v>
      </c>
      <c r="F12" s="43"/>
      <c r="G12" s="54" t="s">
        <v>55</v>
      </c>
      <c r="H12" s="43"/>
      <c r="I12" s="54" t="s">
        <v>55</v>
      </c>
      <c r="J12" s="43"/>
      <c r="K12" s="26" t="s">
        <v>13</v>
      </c>
      <c r="L12" s="45"/>
      <c r="M12" s="27"/>
      <c r="N12" s="45"/>
      <c r="O12" s="27"/>
      <c r="P12" s="45"/>
      <c r="Q12" s="46"/>
      <c r="R12" s="57"/>
      <c r="S12" s="57"/>
      <c r="T12" s="57"/>
    </row>
    <row r="13" spans="1:22" ht="10.5" customHeight="1" x14ac:dyDescent="0.2">
      <c r="A13" s="40" t="s">
        <v>194</v>
      </c>
      <c r="B13" s="26" t="s">
        <v>15</v>
      </c>
      <c r="C13" s="26" t="s">
        <v>12</v>
      </c>
      <c r="D13" s="43"/>
      <c r="E13" s="42" t="s">
        <v>56</v>
      </c>
      <c r="F13" s="41"/>
      <c r="G13" s="42" t="s">
        <v>56</v>
      </c>
      <c r="H13" s="41"/>
      <c r="I13" s="42" t="s">
        <v>56</v>
      </c>
      <c r="J13" s="43"/>
      <c r="K13" s="26" t="s">
        <v>13</v>
      </c>
      <c r="L13" s="45"/>
      <c r="M13" s="27"/>
      <c r="N13" s="45"/>
      <c r="O13" s="27"/>
      <c r="P13" s="45"/>
      <c r="Q13" s="46"/>
      <c r="R13" s="57"/>
      <c r="S13" s="57"/>
      <c r="T13" s="57"/>
    </row>
    <row r="14" spans="1:22" s="59" customFormat="1" ht="10.5" customHeight="1" x14ac:dyDescent="0.2">
      <c r="A14" s="32" t="s">
        <v>17</v>
      </c>
      <c r="B14" s="25" t="s">
        <v>4</v>
      </c>
      <c r="C14" s="33" t="s">
        <v>56</v>
      </c>
      <c r="D14" s="56"/>
      <c r="E14" s="33" t="s">
        <v>56</v>
      </c>
      <c r="F14" s="34"/>
      <c r="G14" s="33" t="s">
        <v>56</v>
      </c>
      <c r="H14" s="56"/>
      <c r="I14" s="33" t="s">
        <v>56</v>
      </c>
      <c r="J14" s="34"/>
      <c r="K14" s="33" t="s">
        <v>13</v>
      </c>
      <c r="L14" s="36"/>
      <c r="M14" s="37"/>
      <c r="N14" s="36"/>
      <c r="O14" s="37"/>
      <c r="P14" s="36"/>
      <c r="Q14" s="38"/>
      <c r="R14" s="58"/>
      <c r="S14" s="58"/>
      <c r="T14" s="58"/>
    </row>
    <row r="15" spans="1:22" ht="10.5" customHeight="1" x14ac:dyDescent="0.2">
      <c r="A15" s="32" t="s">
        <v>18</v>
      </c>
      <c r="B15" s="25" t="s">
        <v>19</v>
      </c>
      <c r="C15" s="50">
        <v>2213.5307656489731</v>
      </c>
      <c r="D15" s="34" t="s">
        <v>9</v>
      </c>
      <c r="E15" s="50" t="s">
        <v>55</v>
      </c>
      <c r="F15" s="43"/>
      <c r="G15" s="50" t="s">
        <v>55</v>
      </c>
      <c r="H15" s="43"/>
      <c r="I15" s="50" t="s">
        <v>55</v>
      </c>
      <c r="J15" s="43"/>
      <c r="K15" s="33" t="s">
        <v>13</v>
      </c>
      <c r="L15" s="36"/>
      <c r="M15" s="37"/>
      <c r="N15" s="36"/>
      <c r="O15" s="37"/>
      <c r="P15" s="36"/>
      <c r="Q15" s="38"/>
      <c r="R15" s="58"/>
      <c r="S15" s="58"/>
      <c r="T15" s="58"/>
    </row>
    <row r="16" spans="1:22" ht="10.5" customHeight="1" x14ac:dyDescent="0.2">
      <c r="A16" s="32" t="s">
        <v>20</v>
      </c>
      <c r="B16" s="25" t="s">
        <v>19</v>
      </c>
      <c r="C16" s="50">
        <v>2009.8677915144669</v>
      </c>
      <c r="D16" s="34" t="s">
        <v>9</v>
      </c>
      <c r="E16" s="50" t="s">
        <v>55</v>
      </c>
      <c r="F16" s="43"/>
      <c r="G16" s="50" t="s">
        <v>55</v>
      </c>
      <c r="H16" s="43"/>
      <c r="I16" s="50" t="s">
        <v>55</v>
      </c>
      <c r="J16" s="43"/>
      <c r="K16" s="33" t="s">
        <v>13</v>
      </c>
      <c r="L16" s="36"/>
      <c r="M16" s="37"/>
      <c r="N16" s="36"/>
      <c r="O16" s="37"/>
      <c r="P16" s="36"/>
      <c r="Q16" s="38"/>
      <c r="R16" s="58"/>
      <c r="S16" s="58"/>
      <c r="T16" s="58"/>
    </row>
    <row r="17" spans="1:20" ht="10.5" customHeight="1" x14ac:dyDescent="0.2">
      <c r="A17" s="40" t="s">
        <v>193</v>
      </c>
      <c r="B17" s="26" t="s">
        <v>19</v>
      </c>
      <c r="C17" s="54">
        <v>2010</v>
      </c>
      <c r="D17" s="43" t="s">
        <v>9</v>
      </c>
      <c r="E17" s="54" t="s">
        <v>55</v>
      </c>
      <c r="F17" s="43"/>
      <c r="G17" s="54" t="s">
        <v>55</v>
      </c>
      <c r="H17" s="43"/>
      <c r="I17" s="54" t="s">
        <v>55</v>
      </c>
      <c r="J17" s="43"/>
      <c r="K17" s="42" t="s">
        <v>13</v>
      </c>
      <c r="L17" s="45"/>
      <c r="M17" s="27"/>
      <c r="N17" s="45"/>
      <c r="O17" s="27"/>
      <c r="P17" s="45"/>
      <c r="Q17" s="46"/>
      <c r="R17" s="57"/>
      <c r="S17" s="57"/>
      <c r="T17" s="57"/>
    </row>
    <row r="18" spans="1:20" ht="10.5" customHeight="1" x14ac:dyDescent="0.2">
      <c r="A18" s="40" t="s">
        <v>194</v>
      </c>
      <c r="B18" s="26" t="s">
        <v>19</v>
      </c>
      <c r="C18" s="26" t="s">
        <v>12</v>
      </c>
      <c r="D18" s="43"/>
      <c r="E18" s="42" t="s">
        <v>56</v>
      </c>
      <c r="F18" s="41"/>
      <c r="G18" s="42" t="s">
        <v>56</v>
      </c>
      <c r="H18" s="41"/>
      <c r="I18" s="42" t="s">
        <v>56</v>
      </c>
      <c r="J18" s="43"/>
      <c r="K18" s="26" t="s">
        <v>13</v>
      </c>
      <c r="L18" s="45"/>
      <c r="M18" s="27"/>
      <c r="N18" s="45"/>
      <c r="O18" s="27"/>
      <c r="P18" s="45"/>
      <c r="Q18" s="46"/>
      <c r="R18" s="57"/>
      <c r="S18" s="57"/>
      <c r="T18" s="57"/>
    </row>
    <row r="19" spans="1:20" s="59" customFormat="1" ht="10.5" customHeight="1" x14ac:dyDescent="0.2">
      <c r="A19" s="32" t="s">
        <v>21</v>
      </c>
      <c r="B19" s="25" t="s">
        <v>4</v>
      </c>
      <c r="C19" s="56">
        <v>90.799180327868839</v>
      </c>
      <c r="D19" s="56"/>
      <c r="E19" s="33" t="s">
        <v>56</v>
      </c>
      <c r="F19" s="34"/>
      <c r="G19" s="33" t="s">
        <v>56</v>
      </c>
      <c r="H19" s="56"/>
      <c r="I19" s="33" t="s">
        <v>56</v>
      </c>
      <c r="J19" s="34"/>
      <c r="K19" s="25" t="s">
        <v>13</v>
      </c>
      <c r="L19" s="36"/>
      <c r="M19" s="37"/>
      <c r="N19" s="36"/>
      <c r="O19" s="37"/>
      <c r="P19" s="36"/>
      <c r="Q19" s="38"/>
      <c r="R19" s="58"/>
      <c r="S19" s="58"/>
      <c r="T19" s="58"/>
    </row>
    <row r="20" spans="1:20" s="59" customFormat="1" ht="10.5" customHeight="1" x14ac:dyDescent="0.2">
      <c r="A20" s="32" t="s">
        <v>22</v>
      </c>
      <c r="B20" s="25" t="s">
        <v>23</v>
      </c>
      <c r="C20" s="33" t="s">
        <v>56</v>
      </c>
      <c r="D20" s="56"/>
      <c r="E20" s="33" t="s">
        <v>56</v>
      </c>
      <c r="F20" s="34"/>
      <c r="G20" s="33" t="s">
        <v>56</v>
      </c>
      <c r="H20" s="56"/>
      <c r="I20" s="33" t="s">
        <v>56</v>
      </c>
      <c r="J20" s="34"/>
      <c r="K20" s="25" t="s">
        <v>13</v>
      </c>
      <c r="L20" s="36"/>
      <c r="M20" s="37"/>
      <c r="N20" s="36"/>
      <c r="O20" s="37"/>
      <c r="P20" s="36"/>
      <c r="Q20" s="38"/>
      <c r="R20" s="58"/>
      <c r="S20" s="58"/>
      <c r="T20" s="58"/>
    </row>
    <row r="21" spans="1:20" ht="10.5" customHeight="1" x14ac:dyDescent="0.2">
      <c r="A21" s="61" t="s">
        <v>57</v>
      </c>
      <c r="B21" s="62" t="s">
        <v>25</v>
      </c>
      <c r="C21" s="33" t="s">
        <v>56</v>
      </c>
      <c r="D21" s="43"/>
      <c r="E21" s="33" t="s">
        <v>56</v>
      </c>
      <c r="F21" s="43"/>
      <c r="G21" s="50" t="s">
        <v>55</v>
      </c>
      <c r="H21" s="43"/>
      <c r="I21" s="50" t="s">
        <v>55</v>
      </c>
      <c r="J21" s="43"/>
      <c r="K21" s="33" t="s">
        <v>13</v>
      </c>
      <c r="L21" s="36"/>
      <c r="M21" s="64"/>
      <c r="N21" s="36"/>
      <c r="O21" s="64"/>
      <c r="P21" s="36"/>
      <c r="Q21" s="38"/>
      <c r="R21" s="58"/>
      <c r="S21" s="58"/>
      <c r="T21" s="58"/>
    </row>
    <row r="22" spans="1:20" ht="10.5" customHeight="1" x14ac:dyDescent="0.2">
      <c r="A22" s="40" t="s">
        <v>193</v>
      </c>
      <c r="B22" s="65" t="s">
        <v>25</v>
      </c>
      <c r="C22" s="42" t="s">
        <v>56</v>
      </c>
      <c r="D22" s="43"/>
      <c r="E22" s="42" t="s">
        <v>56</v>
      </c>
      <c r="F22" s="43"/>
      <c r="G22" s="42" t="s">
        <v>55</v>
      </c>
      <c r="H22" s="43"/>
      <c r="I22" s="42" t="s">
        <v>55</v>
      </c>
      <c r="J22" s="43"/>
      <c r="K22" s="42" t="s">
        <v>13</v>
      </c>
      <c r="L22" s="45"/>
      <c r="M22" s="27"/>
      <c r="N22" s="45"/>
      <c r="O22" s="27"/>
      <c r="P22" s="45"/>
      <c r="Q22" s="46"/>
      <c r="R22" s="57"/>
      <c r="S22" s="57"/>
      <c r="T22" s="57"/>
    </row>
    <row r="23" spans="1:20" ht="10.5" customHeight="1" x14ac:dyDescent="0.2">
      <c r="A23" s="40" t="s">
        <v>194</v>
      </c>
      <c r="B23" s="65" t="s">
        <v>25</v>
      </c>
      <c r="C23" s="26" t="s">
        <v>12</v>
      </c>
      <c r="D23" s="43"/>
      <c r="E23" s="42" t="s">
        <v>56</v>
      </c>
      <c r="F23" s="41"/>
      <c r="G23" s="42" t="s">
        <v>56</v>
      </c>
      <c r="H23" s="41"/>
      <c r="I23" s="42" t="s">
        <v>56</v>
      </c>
      <c r="J23" s="43"/>
      <c r="K23" s="26" t="s">
        <v>13</v>
      </c>
      <c r="L23" s="45"/>
      <c r="M23" s="27"/>
      <c r="N23" s="45"/>
      <c r="O23" s="27"/>
      <c r="P23" s="45"/>
      <c r="Q23" s="46"/>
      <c r="R23" s="57"/>
      <c r="S23" s="57"/>
      <c r="T23" s="57"/>
    </row>
    <row r="24" spans="1:20" s="59" customFormat="1" ht="10.5" customHeight="1" x14ac:dyDescent="0.2">
      <c r="A24" s="48" t="s">
        <v>195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64"/>
      <c r="N24" s="36"/>
      <c r="O24" s="64"/>
      <c r="P24" s="36"/>
      <c r="Q24" s="38"/>
      <c r="R24" s="58"/>
      <c r="S24" s="58"/>
      <c r="T24" s="58"/>
    </row>
    <row r="25" spans="1:20" ht="10.5" customHeight="1" x14ac:dyDescent="0.2">
      <c r="A25" s="40" t="s">
        <v>193</v>
      </c>
      <c r="B25" s="65" t="s">
        <v>25</v>
      </c>
      <c r="C25" s="42">
        <v>613.03499999999997</v>
      </c>
      <c r="D25" s="43"/>
      <c r="E25" s="42">
        <v>593.60400000000004</v>
      </c>
      <c r="F25" s="43"/>
      <c r="G25" s="42">
        <v>109.22031000000001</v>
      </c>
      <c r="H25" s="43"/>
      <c r="I25" s="42">
        <v>110.42398</v>
      </c>
      <c r="J25" s="43"/>
      <c r="K25" s="55">
        <v>1.1020569342826247</v>
      </c>
      <c r="L25" s="36"/>
      <c r="M25" s="64"/>
      <c r="N25" s="36"/>
      <c r="O25" s="64"/>
      <c r="P25" s="36"/>
      <c r="Q25" s="38"/>
      <c r="R25" s="58"/>
      <c r="S25" s="58"/>
      <c r="T25" s="58"/>
    </row>
    <row r="26" spans="1:20" s="31" customFormat="1" ht="15" customHeight="1" x14ac:dyDescent="0.2">
      <c r="A26" s="67" t="s">
        <v>133</v>
      </c>
      <c r="B26" s="65"/>
      <c r="C26" s="42"/>
      <c r="D26" s="43"/>
      <c r="E26" s="42"/>
      <c r="F26" s="43"/>
      <c r="G26" s="42"/>
      <c r="H26" s="43"/>
      <c r="I26" s="42"/>
      <c r="J26" s="43"/>
      <c r="K26" s="55"/>
      <c r="L26" s="45"/>
      <c r="M26" s="68"/>
      <c r="N26" s="45"/>
      <c r="O26" s="68"/>
      <c r="P26" s="45"/>
      <c r="Q26" s="46"/>
      <c r="R26" s="30"/>
      <c r="S26" s="30"/>
      <c r="T26" s="30"/>
    </row>
    <row r="27" spans="1:20" ht="10.5" customHeight="1" x14ac:dyDescent="0.2">
      <c r="A27" s="69" t="s">
        <v>29</v>
      </c>
      <c r="B27" s="26" t="s">
        <v>30</v>
      </c>
      <c r="C27" s="70">
        <v>13.15</v>
      </c>
      <c r="D27" s="115"/>
      <c r="E27" s="70">
        <v>13.35</v>
      </c>
      <c r="F27" s="43"/>
      <c r="G27" s="70">
        <v>14.18</v>
      </c>
      <c r="H27" s="115"/>
      <c r="I27" s="70">
        <v>16</v>
      </c>
      <c r="J27" s="43"/>
      <c r="K27" s="55">
        <v>12.834978843441469</v>
      </c>
      <c r="L27" s="45"/>
      <c r="M27" s="68"/>
      <c r="N27" s="45"/>
      <c r="O27" s="68"/>
      <c r="P27" s="45"/>
      <c r="Q27" s="46"/>
      <c r="R27" s="57"/>
      <c r="S27" s="57"/>
      <c r="T27" s="57"/>
    </row>
    <row r="28" spans="1:20" ht="10.5" customHeight="1" x14ac:dyDescent="0.2">
      <c r="A28" s="69" t="s">
        <v>31</v>
      </c>
      <c r="B28" s="26" t="s">
        <v>30</v>
      </c>
      <c r="C28" s="70">
        <v>13.07</v>
      </c>
      <c r="D28" s="115"/>
      <c r="E28" s="70">
        <v>13.35</v>
      </c>
      <c r="F28" s="43"/>
      <c r="G28" s="70">
        <v>14.18</v>
      </c>
      <c r="H28" s="115"/>
      <c r="I28" s="70">
        <v>16</v>
      </c>
      <c r="J28" s="43"/>
      <c r="K28" s="55">
        <v>12.834978843441469</v>
      </c>
      <c r="L28" s="45"/>
      <c r="M28" s="68"/>
      <c r="N28" s="45"/>
      <c r="O28" s="68"/>
      <c r="P28" s="45"/>
      <c r="Q28" s="46"/>
      <c r="R28" s="57"/>
      <c r="S28" s="57"/>
      <c r="T28" s="57"/>
    </row>
    <row r="29" spans="1:20" ht="10.5" customHeight="1" x14ac:dyDescent="0.2">
      <c r="A29" s="69" t="s">
        <v>32</v>
      </c>
      <c r="B29" s="26" t="s">
        <v>30</v>
      </c>
      <c r="C29" s="70">
        <v>13.24</v>
      </c>
      <c r="D29" s="115"/>
      <c r="E29" s="70">
        <v>13.35</v>
      </c>
      <c r="F29" s="43"/>
      <c r="G29" s="70">
        <v>14.18</v>
      </c>
      <c r="H29" s="115"/>
      <c r="I29" s="70">
        <v>16</v>
      </c>
      <c r="J29" s="43"/>
      <c r="K29" s="55">
        <v>12.834978843441469</v>
      </c>
      <c r="L29" s="45"/>
      <c r="M29" s="68"/>
      <c r="N29" s="45"/>
      <c r="O29" s="68"/>
      <c r="P29" s="45"/>
      <c r="Q29" s="46"/>
      <c r="R29" s="57"/>
      <c r="S29" s="57"/>
      <c r="T29" s="57"/>
    </row>
    <row r="30" spans="1:20" ht="15" customHeight="1" x14ac:dyDescent="0.2">
      <c r="A30" s="71" t="s">
        <v>33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71"/>
      <c r="N30" s="125"/>
      <c r="O30" s="71"/>
      <c r="P30" s="125"/>
      <c r="Q30" s="72"/>
      <c r="R30" s="58"/>
      <c r="S30" s="58"/>
      <c r="T30" s="58"/>
    </row>
    <row r="31" spans="1:20" ht="10.5" customHeight="1" x14ac:dyDescent="0.2">
      <c r="A31" s="69" t="s">
        <v>193</v>
      </c>
      <c r="B31" s="26" t="s">
        <v>34</v>
      </c>
      <c r="C31" s="70">
        <v>0.74</v>
      </c>
      <c r="D31" s="74"/>
      <c r="E31" s="70">
        <v>0.75</v>
      </c>
      <c r="F31" s="74"/>
      <c r="G31" s="70">
        <v>0.82</v>
      </c>
      <c r="H31" s="74"/>
      <c r="I31" s="70">
        <v>0.89</v>
      </c>
      <c r="J31" s="43"/>
      <c r="K31" s="55">
        <v>8.5365853658536661</v>
      </c>
      <c r="L31" s="36"/>
      <c r="M31" s="71"/>
      <c r="N31" s="125"/>
      <c r="O31" s="71"/>
      <c r="P31" s="125"/>
      <c r="Q31" s="72"/>
      <c r="R31" s="58"/>
      <c r="S31" s="58"/>
      <c r="T31" s="58"/>
    </row>
    <row r="32" spans="1:20" ht="10.5" customHeight="1" x14ac:dyDescent="0.2">
      <c r="A32" s="69" t="s">
        <v>196</v>
      </c>
      <c r="B32" s="26" t="s">
        <v>34</v>
      </c>
      <c r="C32" s="70">
        <v>0.31</v>
      </c>
      <c r="D32" s="74"/>
      <c r="E32" s="70">
        <v>0.38</v>
      </c>
      <c r="F32" s="74"/>
      <c r="G32" s="70">
        <v>0.39</v>
      </c>
      <c r="H32" s="74"/>
      <c r="I32" s="70">
        <v>0.33</v>
      </c>
      <c r="J32" s="43"/>
      <c r="K32" s="55">
        <v>-15.384615384615385</v>
      </c>
      <c r="L32" s="36"/>
      <c r="M32" s="71"/>
      <c r="N32" s="125"/>
      <c r="O32" s="71"/>
      <c r="P32" s="125"/>
      <c r="Q32" s="72"/>
      <c r="R32" s="58"/>
      <c r="S32" s="58"/>
      <c r="T32" s="58"/>
    </row>
    <row r="33" spans="1:20" s="31" customFormat="1" ht="15" customHeight="1" x14ac:dyDescent="0.2">
      <c r="A33" s="67" t="s">
        <v>36</v>
      </c>
      <c r="B33" s="65"/>
      <c r="C33" s="42"/>
      <c r="D33" s="43"/>
      <c r="E33" s="42"/>
      <c r="F33" s="43"/>
      <c r="G33" s="42"/>
      <c r="H33" s="43"/>
      <c r="I33" s="42"/>
      <c r="J33" s="43"/>
      <c r="K33" s="51"/>
      <c r="L33" s="45"/>
      <c r="M33" s="68"/>
      <c r="N33" s="45"/>
      <c r="O33" s="68"/>
      <c r="P33" s="45"/>
      <c r="Q33" s="46"/>
      <c r="R33" s="30"/>
      <c r="S33" s="30"/>
      <c r="T33" s="30"/>
    </row>
    <row r="34" spans="1:20" s="83" customFormat="1" ht="10.5" customHeight="1" x14ac:dyDescent="0.2">
      <c r="A34" s="32" t="s">
        <v>37</v>
      </c>
      <c r="B34" s="25" t="s">
        <v>25</v>
      </c>
      <c r="C34" s="33">
        <v>1210.5550000000001</v>
      </c>
      <c r="D34" s="33"/>
      <c r="E34" s="33">
        <v>1066.693</v>
      </c>
      <c r="F34" s="34"/>
      <c r="G34" s="33">
        <v>2379.3700000000003</v>
      </c>
      <c r="H34" s="33"/>
      <c r="I34" s="33">
        <v>3621.951</v>
      </c>
      <c r="J34" s="34"/>
      <c r="K34" s="51">
        <v>52.223109478559437</v>
      </c>
      <c r="L34" s="36"/>
      <c r="M34" s="64"/>
      <c r="N34" s="36"/>
      <c r="O34" s="64"/>
      <c r="P34" s="36"/>
      <c r="Q34" s="38"/>
      <c r="R34" s="24"/>
      <c r="S34" s="24"/>
      <c r="T34" s="24"/>
    </row>
    <row r="35" spans="1:20" s="31" customFormat="1" ht="10.5" customHeight="1" x14ac:dyDescent="0.2">
      <c r="A35" s="40" t="s">
        <v>193</v>
      </c>
      <c r="B35" s="65" t="s">
        <v>25</v>
      </c>
      <c r="C35" s="42">
        <v>1193.741</v>
      </c>
      <c r="D35" s="43"/>
      <c r="E35" s="42">
        <v>1065.212</v>
      </c>
      <c r="F35" s="43"/>
      <c r="G35" s="42">
        <v>2376.1390000000001</v>
      </c>
      <c r="H35" s="47"/>
      <c r="I35" s="42">
        <v>3621.951</v>
      </c>
      <c r="J35" s="43"/>
      <c r="K35" s="55">
        <v>52.430097734181366</v>
      </c>
      <c r="L35" s="45"/>
      <c r="M35" s="68"/>
      <c r="N35" s="45"/>
      <c r="O35" s="68"/>
      <c r="P35" s="45"/>
      <c r="Q35" s="46"/>
      <c r="R35" s="30"/>
      <c r="S35" s="30"/>
      <c r="T35" s="30"/>
    </row>
    <row r="36" spans="1:20" s="31" customFormat="1" ht="10.5" customHeight="1" x14ac:dyDescent="0.2">
      <c r="A36" s="40" t="s">
        <v>197</v>
      </c>
      <c r="B36" s="65" t="s">
        <v>25</v>
      </c>
      <c r="C36" s="161">
        <v>16.814</v>
      </c>
      <c r="D36" s="162"/>
      <c r="E36" s="161">
        <v>1.4810000000000001</v>
      </c>
      <c r="F36" s="43"/>
      <c r="G36" s="161">
        <v>3.2309999999999999</v>
      </c>
      <c r="H36" s="47"/>
      <c r="I36" s="65" t="s">
        <v>12</v>
      </c>
      <c r="J36" s="43"/>
      <c r="K36" s="55" t="s">
        <v>13</v>
      </c>
      <c r="L36" s="45"/>
      <c r="M36" s="68"/>
      <c r="N36" s="45"/>
      <c r="O36" s="68"/>
      <c r="P36" s="45"/>
      <c r="Q36" s="46"/>
      <c r="R36" s="30"/>
      <c r="S36" s="30"/>
      <c r="T36" s="30"/>
    </row>
    <row r="37" spans="1:20" s="83" customFormat="1" ht="10.5" customHeight="1" x14ac:dyDescent="0.2">
      <c r="A37" s="32" t="s">
        <v>39</v>
      </c>
      <c r="B37" s="25" t="s">
        <v>25</v>
      </c>
      <c r="C37" s="33">
        <v>3858.1019999999999</v>
      </c>
      <c r="D37" s="33"/>
      <c r="E37" s="33">
        <v>4683.7960000000003</v>
      </c>
      <c r="F37" s="34"/>
      <c r="G37" s="33">
        <v>5533.4</v>
      </c>
      <c r="H37" s="33"/>
      <c r="I37" s="33">
        <v>7400.0540000000001</v>
      </c>
      <c r="J37" s="34"/>
      <c r="K37" s="51">
        <v>33.734304405971031</v>
      </c>
      <c r="L37" s="36"/>
      <c r="M37" s="64"/>
      <c r="N37" s="36"/>
      <c r="O37" s="64"/>
      <c r="P37" s="36"/>
      <c r="Q37" s="38"/>
      <c r="R37" s="24"/>
      <c r="S37" s="24"/>
      <c r="T37" s="24"/>
    </row>
    <row r="38" spans="1:20" s="31" customFormat="1" ht="10.5" customHeight="1" x14ac:dyDescent="0.2">
      <c r="A38" s="40" t="s">
        <v>193</v>
      </c>
      <c r="B38" s="65" t="s">
        <v>25</v>
      </c>
      <c r="C38" s="42">
        <v>2117.3310000000001</v>
      </c>
      <c r="D38" s="43"/>
      <c r="E38" s="42">
        <v>2424.3780000000002</v>
      </c>
      <c r="F38" s="43"/>
      <c r="G38" s="42">
        <v>3741.85</v>
      </c>
      <c r="H38" s="43"/>
      <c r="I38" s="42">
        <v>4917.8069999999998</v>
      </c>
      <c r="J38" s="43"/>
      <c r="K38" s="55">
        <v>31.427155016903406</v>
      </c>
      <c r="L38" s="28"/>
      <c r="M38" s="68"/>
      <c r="N38" s="28"/>
      <c r="O38" s="68"/>
      <c r="P38" s="28"/>
      <c r="Q38" s="46"/>
      <c r="R38" s="30"/>
      <c r="S38" s="30"/>
      <c r="T38" s="30"/>
    </row>
    <row r="39" spans="1:20" s="31" customFormat="1" ht="10.5" customHeight="1" x14ac:dyDescent="0.2">
      <c r="A39" s="40" t="s">
        <v>197</v>
      </c>
      <c r="B39" s="65" t="s">
        <v>25</v>
      </c>
      <c r="C39" s="42">
        <v>1740.771</v>
      </c>
      <c r="D39" s="43"/>
      <c r="E39" s="42">
        <v>2259.4180000000001</v>
      </c>
      <c r="F39" s="43"/>
      <c r="G39" s="42">
        <v>1791.55</v>
      </c>
      <c r="H39" s="47"/>
      <c r="I39" s="42">
        <v>2482.2469999999998</v>
      </c>
      <c r="J39" s="43"/>
      <c r="K39" s="55">
        <v>38.553040663112938</v>
      </c>
      <c r="L39" s="28"/>
      <c r="M39" s="68"/>
      <c r="N39" s="28"/>
      <c r="O39" s="68"/>
      <c r="P39" s="28"/>
      <c r="Q39" s="46"/>
      <c r="R39" s="30"/>
      <c r="S39" s="30"/>
      <c r="T39" s="30"/>
    </row>
    <row r="40" spans="1:20" s="83" customFormat="1" ht="10.5" customHeight="1" x14ac:dyDescent="0.2">
      <c r="A40" s="32" t="s">
        <v>40</v>
      </c>
      <c r="B40" s="25" t="s">
        <v>25</v>
      </c>
      <c r="C40" s="33">
        <v>-2647.5469999999996</v>
      </c>
      <c r="D40" s="33"/>
      <c r="E40" s="33">
        <v>-3617.1030000000001</v>
      </c>
      <c r="F40" s="34"/>
      <c r="G40" s="33">
        <v>-3154.0299999999993</v>
      </c>
      <c r="H40" s="33"/>
      <c r="I40" s="33">
        <v>-3778.1030000000001</v>
      </c>
      <c r="J40" s="34"/>
      <c r="K40" s="81">
        <v>-19.786527078055723</v>
      </c>
      <c r="L40" s="82"/>
      <c r="M40" s="64"/>
      <c r="N40" s="82"/>
      <c r="O40" s="64"/>
      <c r="P40" s="82"/>
      <c r="Q40" s="38"/>
      <c r="R40" s="24"/>
      <c r="S40" s="24"/>
      <c r="T40" s="24"/>
    </row>
    <row r="41" spans="1:20" ht="15" customHeight="1" x14ac:dyDescent="0.2">
      <c r="A41" s="67" t="s">
        <v>41</v>
      </c>
      <c r="B41" s="84"/>
      <c r="C41" s="42"/>
      <c r="D41" s="43"/>
      <c r="E41" s="42"/>
      <c r="F41" s="43"/>
      <c r="G41" s="42"/>
      <c r="H41" s="43"/>
      <c r="I41" s="42"/>
      <c r="J41" s="43"/>
      <c r="K41" s="51"/>
    </row>
    <row r="42" spans="1:20" ht="10.5" customHeight="1" x14ac:dyDescent="0.2">
      <c r="A42" s="69" t="s">
        <v>54</v>
      </c>
      <c r="B42" s="26" t="s">
        <v>15</v>
      </c>
      <c r="C42" s="42">
        <v>440</v>
      </c>
      <c r="D42" s="43"/>
      <c r="E42" s="42">
        <v>454</v>
      </c>
      <c r="F42" s="43"/>
      <c r="G42" s="42">
        <v>409</v>
      </c>
      <c r="H42" s="43"/>
      <c r="I42" s="42">
        <v>382</v>
      </c>
      <c r="J42" s="43"/>
      <c r="K42" s="55">
        <v>-6.6014669926650393</v>
      </c>
    </row>
    <row r="43" spans="1:20" ht="10.5" customHeight="1" x14ac:dyDescent="0.2">
      <c r="A43" s="69" t="s">
        <v>16</v>
      </c>
      <c r="B43" s="26" t="s">
        <v>15</v>
      </c>
      <c r="C43" s="42">
        <v>422</v>
      </c>
      <c r="D43" s="43"/>
      <c r="E43" s="42">
        <v>437</v>
      </c>
      <c r="F43" s="43"/>
      <c r="G43" s="42">
        <v>397</v>
      </c>
      <c r="H43" s="43"/>
      <c r="I43" s="42">
        <v>329</v>
      </c>
      <c r="J43" s="43"/>
      <c r="K43" s="55">
        <v>-17.128463476070532</v>
      </c>
    </row>
    <row r="44" spans="1:20" s="59" customFormat="1" ht="10.5" customHeight="1" x14ac:dyDescent="0.2">
      <c r="A44" s="32" t="s">
        <v>17</v>
      </c>
      <c r="B44" s="25" t="s">
        <v>4</v>
      </c>
      <c r="C44" s="86">
        <v>95.909090909090907</v>
      </c>
      <c r="D44" s="34"/>
      <c r="E44" s="86">
        <v>96.255506607929519</v>
      </c>
      <c r="F44" s="34"/>
      <c r="G44" s="86">
        <v>97.066014669926645</v>
      </c>
      <c r="H44" s="34"/>
      <c r="I44" s="86">
        <v>86.125654450261777</v>
      </c>
      <c r="J44" s="34"/>
      <c r="K44" s="51">
        <v>-11.271051208672366</v>
      </c>
    </row>
    <row r="45" spans="1:20" ht="10.5" customHeight="1" x14ac:dyDescent="0.2">
      <c r="A45" s="69" t="s">
        <v>18</v>
      </c>
      <c r="B45" s="26" t="s">
        <v>19</v>
      </c>
      <c r="C45" s="42">
        <v>2543</v>
      </c>
      <c r="D45" s="43"/>
      <c r="E45" s="42">
        <v>2108</v>
      </c>
      <c r="F45" s="43"/>
      <c r="G45" s="42">
        <v>2461</v>
      </c>
      <c r="H45" s="43"/>
      <c r="I45" s="42">
        <v>1554</v>
      </c>
      <c r="J45" s="43"/>
      <c r="K45" s="55">
        <v>-36.854937017472579</v>
      </c>
    </row>
    <row r="46" spans="1:20" ht="10.5" customHeight="1" x14ac:dyDescent="0.2">
      <c r="A46" s="69" t="s">
        <v>20</v>
      </c>
      <c r="B46" s="26" t="s">
        <v>19</v>
      </c>
      <c r="C46" s="42">
        <v>2526</v>
      </c>
      <c r="D46" s="43"/>
      <c r="E46" s="42">
        <v>2107</v>
      </c>
      <c r="F46" s="43"/>
      <c r="G46" s="42">
        <v>2459</v>
      </c>
      <c r="H46" s="43"/>
      <c r="I46" s="42">
        <v>1554</v>
      </c>
      <c r="J46" s="43"/>
      <c r="K46" s="55">
        <v>-36.80357869052461</v>
      </c>
    </row>
    <row r="47" spans="1:20" s="59" customFormat="1" ht="10.5" customHeight="1" x14ac:dyDescent="0.2">
      <c r="A47" s="32" t="s">
        <v>21</v>
      </c>
      <c r="B47" s="25" t="s">
        <v>4</v>
      </c>
      <c r="C47" s="86">
        <v>99.331498230436495</v>
      </c>
      <c r="D47" s="34"/>
      <c r="E47" s="86">
        <v>99.952561669829223</v>
      </c>
      <c r="F47" s="34"/>
      <c r="G47" s="86">
        <v>99.918732222673711</v>
      </c>
      <c r="H47" s="34"/>
      <c r="I47" s="86">
        <v>100</v>
      </c>
      <c r="J47" s="34"/>
      <c r="K47" s="51">
        <v>8.1333875559175262E-2</v>
      </c>
    </row>
    <row r="48" spans="1:20" s="59" customFormat="1" ht="10.5" customHeight="1" x14ac:dyDescent="0.2">
      <c r="A48" s="32" t="s">
        <v>22</v>
      </c>
      <c r="B48" s="25" t="s">
        <v>23</v>
      </c>
      <c r="C48" s="86">
        <v>6.0260663507109005</v>
      </c>
      <c r="D48" s="34"/>
      <c r="E48" s="86">
        <v>4.8237986270022883</v>
      </c>
      <c r="F48" s="34"/>
      <c r="G48" s="86">
        <v>6.1989924433249373</v>
      </c>
      <c r="H48" s="34"/>
      <c r="I48" s="86">
        <v>4.7234042553191493</v>
      </c>
      <c r="J48" s="34"/>
      <c r="K48" s="51">
        <v>-23.80367779919942</v>
      </c>
    </row>
    <row r="49" spans="1:18" ht="10.5" customHeight="1" x14ac:dyDescent="0.2">
      <c r="A49" s="69" t="s">
        <v>43</v>
      </c>
      <c r="B49" s="26" t="s">
        <v>25</v>
      </c>
      <c r="C49" s="42">
        <v>3678</v>
      </c>
      <c r="D49" s="43"/>
      <c r="E49" s="42">
        <v>3182</v>
      </c>
      <c r="F49" s="43"/>
      <c r="G49" s="42">
        <v>4076</v>
      </c>
      <c r="H49" s="43"/>
      <c r="I49" s="42">
        <v>3042</v>
      </c>
      <c r="J49" s="43"/>
      <c r="K49" s="55">
        <v>-25.36800785083415</v>
      </c>
    </row>
    <row r="50" spans="1:18" ht="15" customHeight="1" x14ac:dyDescent="0.2">
      <c r="A50" s="67" t="s">
        <v>44</v>
      </c>
      <c r="B50" s="84"/>
      <c r="C50" s="42"/>
      <c r="D50" s="43"/>
      <c r="E50" s="42"/>
      <c r="F50" s="43"/>
      <c r="G50" s="42"/>
      <c r="H50" s="43"/>
      <c r="I50" s="42"/>
      <c r="J50" s="43"/>
      <c r="K50" s="55"/>
    </row>
    <row r="51" spans="1:18" ht="10.5" customHeight="1" x14ac:dyDescent="0.2">
      <c r="A51" s="69" t="s">
        <v>54</v>
      </c>
      <c r="B51" s="26" t="s">
        <v>15</v>
      </c>
      <c r="C51" s="42">
        <v>1008</v>
      </c>
      <c r="D51" s="43"/>
      <c r="E51" s="42">
        <v>834</v>
      </c>
      <c r="F51" s="43"/>
      <c r="G51" s="42">
        <v>779</v>
      </c>
      <c r="H51" s="43"/>
      <c r="I51" s="42">
        <v>822</v>
      </c>
      <c r="J51" s="43"/>
      <c r="K51" s="55">
        <v>5.5198973042362098</v>
      </c>
      <c r="L51" s="50"/>
      <c r="M51" s="50"/>
      <c r="N51" s="50"/>
      <c r="O51" s="50"/>
      <c r="P51" s="50"/>
      <c r="Q51" s="50"/>
      <c r="R51" s="50"/>
    </row>
    <row r="52" spans="1:18" ht="10.5" customHeight="1" x14ac:dyDescent="0.2">
      <c r="A52" s="69" t="s">
        <v>16</v>
      </c>
      <c r="B52" s="26" t="s">
        <v>15</v>
      </c>
      <c r="C52" s="42">
        <v>834</v>
      </c>
      <c r="D52" s="43"/>
      <c r="E52" s="42">
        <v>718</v>
      </c>
      <c r="F52" s="43"/>
      <c r="G52" s="42">
        <v>707</v>
      </c>
      <c r="H52" s="43"/>
      <c r="I52" s="42">
        <v>638</v>
      </c>
      <c r="J52" s="43"/>
      <c r="K52" s="55">
        <v>-9.7595473833097639</v>
      </c>
    </row>
    <row r="53" spans="1:18" s="59" customFormat="1" ht="10.5" customHeight="1" x14ac:dyDescent="0.2">
      <c r="A53" s="32" t="s">
        <v>17</v>
      </c>
      <c r="B53" s="25" t="s">
        <v>4</v>
      </c>
      <c r="C53" s="86">
        <v>82.738095238095227</v>
      </c>
      <c r="D53" s="86"/>
      <c r="E53" s="86">
        <v>86.091127098321337</v>
      </c>
      <c r="F53" s="34"/>
      <c r="G53" s="86">
        <v>90.757381258023102</v>
      </c>
      <c r="H53" s="86"/>
      <c r="I53" s="86">
        <v>77.615571776155718</v>
      </c>
      <c r="J53" s="34"/>
      <c r="K53" s="51">
        <v>-14.480155001944405</v>
      </c>
    </row>
    <row r="54" spans="1:18" ht="10.5" customHeight="1" x14ac:dyDescent="0.2">
      <c r="A54" s="69" t="s">
        <v>18</v>
      </c>
      <c r="B54" s="26" t="s">
        <v>19</v>
      </c>
      <c r="C54" s="42">
        <v>5693</v>
      </c>
      <c r="D54" s="43"/>
      <c r="E54" s="42">
        <v>4017</v>
      </c>
      <c r="F54" s="43"/>
      <c r="G54" s="42">
        <v>5166</v>
      </c>
      <c r="H54" s="43"/>
      <c r="I54" s="42">
        <v>4112</v>
      </c>
      <c r="J54" s="43"/>
      <c r="K54" s="55">
        <v>-20.402632597754543</v>
      </c>
    </row>
    <row r="55" spans="1:18" ht="10.5" customHeight="1" x14ac:dyDescent="0.2">
      <c r="A55" s="69" t="s">
        <v>20</v>
      </c>
      <c r="B55" s="26" t="s">
        <v>19</v>
      </c>
      <c r="C55" s="42">
        <v>5473</v>
      </c>
      <c r="D55" s="43"/>
      <c r="E55" s="42">
        <v>4017</v>
      </c>
      <c r="F55" s="43"/>
      <c r="G55" s="42">
        <v>5165</v>
      </c>
      <c r="H55" s="43"/>
      <c r="I55" s="42">
        <v>4112</v>
      </c>
      <c r="J55" s="43"/>
      <c r="K55" s="55">
        <v>-20.387221684414325</v>
      </c>
    </row>
    <row r="56" spans="1:18" s="59" customFormat="1" ht="10.5" customHeight="1" x14ac:dyDescent="0.2">
      <c r="A56" s="32" t="s">
        <v>21</v>
      </c>
      <c r="B56" s="25" t="s">
        <v>4</v>
      </c>
      <c r="C56" s="86">
        <v>96.135605129105912</v>
      </c>
      <c r="D56" s="86"/>
      <c r="E56" s="86">
        <v>100</v>
      </c>
      <c r="F56" s="34"/>
      <c r="G56" s="86">
        <v>99.980642663569498</v>
      </c>
      <c r="H56" s="86"/>
      <c r="I56" s="86">
        <v>100</v>
      </c>
      <c r="J56" s="34"/>
      <c r="K56" s="51" t="s">
        <v>12</v>
      </c>
    </row>
    <row r="57" spans="1:18" ht="10.5" customHeight="1" x14ac:dyDescent="0.2">
      <c r="A57" s="32" t="s">
        <v>22</v>
      </c>
      <c r="B57" s="25" t="s">
        <v>23</v>
      </c>
      <c r="C57" s="86">
        <v>6.8261390887290165</v>
      </c>
      <c r="D57" s="86"/>
      <c r="E57" s="86">
        <v>5.5947075208913652</v>
      </c>
      <c r="F57" s="43"/>
      <c r="G57" s="86">
        <v>7.3069306930693072</v>
      </c>
      <c r="H57" s="86"/>
      <c r="I57" s="86">
        <v>6.4451410658307209</v>
      </c>
      <c r="J57" s="43"/>
      <c r="K57" s="51">
        <v>-11.794139884972521</v>
      </c>
    </row>
    <row r="58" spans="1:18" ht="10.5" customHeight="1" x14ac:dyDescent="0.2">
      <c r="A58" s="69" t="s">
        <v>43</v>
      </c>
      <c r="B58" s="26" t="s">
        <v>25</v>
      </c>
      <c r="C58" s="42">
        <v>8015</v>
      </c>
      <c r="D58" s="43"/>
      <c r="E58" s="42">
        <v>6681</v>
      </c>
      <c r="F58" s="43"/>
      <c r="G58" s="42">
        <v>8703</v>
      </c>
      <c r="H58" s="43"/>
      <c r="I58" s="42">
        <v>7405</v>
      </c>
      <c r="J58" s="43"/>
      <c r="K58" s="55">
        <v>-14.914397334252561</v>
      </c>
    </row>
    <row r="59" spans="1:18" ht="5.0999999999999996" customHeight="1" thickBot="1" x14ac:dyDescent="0.25">
      <c r="A59" s="88"/>
      <c r="B59" s="88"/>
      <c r="C59" s="89"/>
      <c r="D59" s="89"/>
      <c r="E59" s="89"/>
      <c r="F59" s="89"/>
      <c r="G59" s="89"/>
      <c r="H59" s="90"/>
      <c r="I59" s="88"/>
      <c r="J59" s="90"/>
      <c r="K59" s="91"/>
    </row>
    <row r="60" spans="1:18" ht="15" customHeight="1" x14ac:dyDescent="0.2">
      <c r="A60" s="92" t="s">
        <v>63</v>
      </c>
    </row>
    <row r="61" spans="1:18" ht="9.9499999999999993" customHeight="1" x14ac:dyDescent="0.2">
      <c r="A61" s="92" t="s">
        <v>198</v>
      </c>
      <c r="C61" s="98"/>
      <c r="D61" s="98"/>
      <c r="E61" s="98"/>
      <c r="F61" s="98"/>
      <c r="G61" s="98"/>
    </row>
    <row r="62" spans="1:18" ht="9" customHeight="1" x14ac:dyDescent="0.2">
      <c r="A62" s="92" t="s">
        <v>47</v>
      </c>
    </row>
    <row r="63" spans="1:18" ht="15" customHeight="1" x14ac:dyDescent="0.2">
      <c r="A63" s="99" t="s">
        <v>48</v>
      </c>
    </row>
    <row r="64" spans="1:18" x14ac:dyDescent="0.2">
      <c r="A64" s="163"/>
      <c r="B64" s="101"/>
      <c r="C64" s="102"/>
      <c r="D64" s="102"/>
      <c r="E64" s="102"/>
      <c r="F64" s="102"/>
      <c r="G64" s="102"/>
      <c r="H64" s="103"/>
      <c r="I64" s="101"/>
      <c r="J64" s="103"/>
      <c r="K64" s="101"/>
    </row>
    <row r="65" spans="2:11" x14ac:dyDescent="0.2">
      <c r="B65" s="101"/>
      <c r="D65" s="102"/>
      <c r="E65" s="102"/>
      <c r="F65" s="102"/>
      <c r="G65" s="102"/>
      <c r="H65" s="103"/>
      <c r="I65" s="101"/>
      <c r="J65" s="103"/>
      <c r="K65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67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showGridLines="0" zoomScale="115" workbookViewId="0"/>
  </sheetViews>
  <sheetFormatPr baseColWidth="10" defaultRowHeight="12.75" x14ac:dyDescent="0.2"/>
  <cols>
    <col min="1" max="1" width="38" customWidth="1"/>
    <col min="2" max="2" width="4.28515625" bestFit="1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710937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3" max="13" width="2.140625" bestFit="1" customWidth="1"/>
    <col min="15" max="15" width="2.140625" bestFit="1" customWidth="1"/>
    <col min="17" max="17" width="2.140625" bestFit="1" customWidth="1"/>
    <col min="18" max="20" width="10.42578125" customWidth="1"/>
  </cols>
  <sheetData>
    <row r="1" spans="1:22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5"/>
      <c r="S1" s="5"/>
      <c r="T1" s="5"/>
    </row>
    <row r="2" spans="1:22" ht="24" customHeight="1" x14ac:dyDescent="0.2">
      <c r="A2" s="131" t="s">
        <v>199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104"/>
      <c r="O2" s="8"/>
      <c r="P2" s="104"/>
      <c r="Q2" s="8"/>
      <c r="R2" s="9"/>
      <c r="S2" s="9"/>
      <c r="T2" s="9"/>
    </row>
    <row r="3" spans="1:22" ht="18" customHeight="1" thickBot="1" x14ac:dyDescent="0.25">
      <c r="A3" s="132" t="s">
        <v>200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05"/>
      <c r="O3" s="13"/>
      <c r="P3" s="105"/>
      <c r="Q3" s="13"/>
      <c r="R3" s="106"/>
      <c r="S3" s="9"/>
      <c r="T3" s="9"/>
    </row>
    <row r="4" spans="1:22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8"/>
      <c r="N4" s="17"/>
      <c r="O4" s="18"/>
      <c r="P4" s="107"/>
      <c r="Q4" s="18"/>
      <c r="R4" s="14"/>
      <c r="S4" s="14"/>
      <c r="T4" s="14"/>
      <c r="U4" s="119"/>
      <c r="V4" s="119"/>
    </row>
    <row r="5" spans="1:22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8"/>
      <c r="N5" s="17"/>
      <c r="O5" s="18"/>
      <c r="P5" s="107"/>
      <c r="Q5" s="18"/>
      <c r="R5" s="19"/>
      <c r="S5" s="19"/>
      <c r="T5" s="19"/>
    </row>
    <row r="6" spans="1:22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7"/>
      <c r="N6" s="45"/>
      <c r="O6" s="27"/>
      <c r="P6" s="45"/>
      <c r="Q6" s="29"/>
      <c r="R6" s="30"/>
      <c r="S6" s="30"/>
      <c r="T6" s="30"/>
    </row>
    <row r="7" spans="1:22" ht="10.5" customHeight="1" x14ac:dyDescent="0.2">
      <c r="A7" s="32" t="s">
        <v>6</v>
      </c>
      <c r="B7" s="25" t="s">
        <v>7</v>
      </c>
      <c r="C7" s="49">
        <v>429</v>
      </c>
      <c r="D7" s="34" t="s">
        <v>51</v>
      </c>
      <c r="E7" s="49">
        <v>428</v>
      </c>
      <c r="F7" s="34" t="s">
        <v>8</v>
      </c>
      <c r="G7" s="49">
        <v>428</v>
      </c>
      <c r="H7" s="34" t="s">
        <v>9</v>
      </c>
      <c r="I7" s="49">
        <v>426</v>
      </c>
      <c r="J7" s="34" t="s">
        <v>9</v>
      </c>
      <c r="K7" s="51">
        <v>-0.46728971962616273</v>
      </c>
      <c r="L7" s="36"/>
      <c r="M7" s="37"/>
      <c r="N7" s="36"/>
      <c r="O7" s="37"/>
      <c r="P7" s="36"/>
      <c r="Q7" s="38"/>
      <c r="R7" s="122"/>
      <c r="S7" s="122"/>
      <c r="T7" s="122"/>
    </row>
    <row r="8" spans="1:22" ht="10.5" customHeight="1" x14ac:dyDescent="0.2">
      <c r="A8" s="40" t="s">
        <v>201</v>
      </c>
      <c r="B8" s="26" t="s">
        <v>7</v>
      </c>
      <c r="C8" s="114">
        <v>216</v>
      </c>
      <c r="D8" s="43" t="s">
        <v>51</v>
      </c>
      <c r="E8" s="114">
        <v>215</v>
      </c>
      <c r="F8" s="43" t="s">
        <v>8</v>
      </c>
      <c r="G8" s="114">
        <v>215</v>
      </c>
      <c r="H8" s="43" t="s">
        <v>9</v>
      </c>
      <c r="I8" s="114">
        <v>219</v>
      </c>
      <c r="J8" s="43" t="s">
        <v>9</v>
      </c>
      <c r="K8" s="55">
        <v>1.8604651162790642</v>
      </c>
      <c r="L8" s="36"/>
      <c r="M8" s="37"/>
      <c r="N8" s="36"/>
      <c r="O8" s="37"/>
      <c r="P8" s="36"/>
      <c r="Q8" s="38"/>
      <c r="R8" s="122"/>
      <c r="S8" s="122"/>
      <c r="T8" s="122"/>
    </row>
    <row r="9" spans="1:22" s="97" customFormat="1" ht="10.5" customHeight="1" x14ac:dyDescent="0.2">
      <c r="A9" s="40" t="s">
        <v>202</v>
      </c>
      <c r="B9" s="26" t="s">
        <v>7</v>
      </c>
      <c r="C9" s="114">
        <v>216</v>
      </c>
      <c r="D9" s="43"/>
      <c r="E9" s="114">
        <v>215</v>
      </c>
      <c r="F9" s="43" t="s">
        <v>8</v>
      </c>
      <c r="G9" s="114">
        <v>215</v>
      </c>
      <c r="H9" s="43" t="s">
        <v>9</v>
      </c>
      <c r="I9" s="114">
        <v>210</v>
      </c>
      <c r="J9" s="43" t="s">
        <v>9</v>
      </c>
      <c r="K9" s="55">
        <v>-2.3255813953488413</v>
      </c>
      <c r="L9" s="45"/>
      <c r="M9" s="27"/>
      <c r="N9" s="45"/>
      <c r="O9" s="27"/>
      <c r="P9" s="45"/>
      <c r="Q9" s="46"/>
      <c r="R9" s="122"/>
      <c r="S9" s="122"/>
      <c r="T9" s="122"/>
    </row>
    <row r="10" spans="1:22" ht="10.5" customHeight="1" x14ac:dyDescent="0.2">
      <c r="A10" s="48" t="s">
        <v>14</v>
      </c>
      <c r="B10" s="25" t="s">
        <v>15</v>
      </c>
      <c r="C10" s="50">
        <v>3739</v>
      </c>
      <c r="D10" s="34" t="s">
        <v>51</v>
      </c>
      <c r="E10" s="50">
        <v>3729</v>
      </c>
      <c r="F10" s="34" t="s">
        <v>51</v>
      </c>
      <c r="G10" s="50">
        <v>3683</v>
      </c>
      <c r="H10" s="34"/>
      <c r="I10" s="50">
        <v>3318</v>
      </c>
      <c r="J10" s="43"/>
      <c r="K10" s="51">
        <v>-9.9103991311430875</v>
      </c>
      <c r="L10" s="36"/>
      <c r="M10" s="50"/>
      <c r="N10" s="50"/>
      <c r="O10" s="50"/>
      <c r="P10" s="50"/>
      <c r="Q10" s="50"/>
      <c r="R10" s="50"/>
      <c r="S10" s="58"/>
      <c r="T10" s="58"/>
    </row>
    <row r="11" spans="1:22" ht="10.5" customHeight="1" x14ac:dyDescent="0.2">
      <c r="A11" s="48" t="s">
        <v>203</v>
      </c>
      <c r="B11" s="25" t="s">
        <v>15</v>
      </c>
      <c r="C11" s="50">
        <v>3416</v>
      </c>
      <c r="D11" s="34" t="s">
        <v>51</v>
      </c>
      <c r="E11" s="50">
        <v>3133</v>
      </c>
      <c r="F11" s="34" t="s">
        <v>51</v>
      </c>
      <c r="G11" s="50">
        <v>3673</v>
      </c>
      <c r="H11" s="34" t="s">
        <v>51</v>
      </c>
      <c r="I11" s="50">
        <v>3280</v>
      </c>
      <c r="J11" s="34"/>
      <c r="K11" s="51">
        <v>-10.699700517288324</v>
      </c>
      <c r="L11" s="36"/>
      <c r="M11" s="37"/>
      <c r="N11" s="36"/>
      <c r="O11" s="37"/>
      <c r="P11" s="36"/>
      <c r="Q11" s="38"/>
      <c r="R11" s="58"/>
      <c r="S11" s="58"/>
      <c r="T11" s="58"/>
    </row>
    <row r="12" spans="1:22" ht="10.5" customHeight="1" x14ac:dyDescent="0.2">
      <c r="A12" s="40" t="s">
        <v>201</v>
      </c>
      <c r="B12" s="26" t="s">
        <v>15</v>
      </c>
      <c r="C12" s="54">
        <v>1386</v>
      </c>
      <c r="D12" s="43" t="s">
        <v>51</v>
      </c>
      <c r="E12" s="54">
        <v>1337.483925</v>
      </c>
      <c r="F12" s="43" t="s">
        <v>51</v>
      </c>
      <c r="G12" s="54">
        <v>813</v>
      </c>
      <c r="H12" s="43"/>
      <c r="I12" s="54">
        <v>887</v>
      </c>
      <c r="J12" s="43"/>
      <c r="K12" s="55">
        <v>9.102091020910219</v>
      </c>
      <c r="L12" s="45"/>
      <c r="M12" s="27"/>
      <c r="N12" s="45"/>
      <c r="O12" s="27"/>
      <c r="P12" s="45"/>
      <c r="Q12" s="46"/>
      <c r="R12" s="57"/>
      <c r="S12" s="57"/>
      <c r="T12" s="57"/>
    </row>
    <row r="13" spans="1:22" ht="10.5" customHeight="1" x14ac:dyDescent="0.2">
      <c r="A13" s="40" t="s">
        <v>202</v>
      </c>
      <c r="B13" s="26" t="s">
        <v>15</v>
      </c>
      <c r="C13" s="54">
        <v>2029</v>
      </c>
      <c r="D13" s="43" t="s">
        <v>51</v>
      </c>
      <c r="E13" s="54">
        <v>1795.5873450000001</v>
      </c>
      <c r="F13" s="43" t="s">
        <v>51</v>
      </c>
      <c r="G13" s="54">
        <v>2860</v>
      </c>
      <c r="H13" s="43"/>
      <c r="I13" s="54">
        <v>2394</v>
      </c>
      <c r="J13" s="43"/>
      <c r="K13" s="55">
        <v>-16.29370629370629</v>
      </c>
      <c r="L13" s="45"/>
      <c r="M13" s="27"/>
      <c r="N13" s="45"/>
      <c r="O13" s="27"/>
      <c r="P13" s="45"/>
      <c r="Q13" s="46"/>
      <c r="R13" s="57"/>
      <c r="S13" s="57"/>
      <c r="T13" s="57"/>
    </row>
    <row r="14" spans="1:22" s="59" customFormat="1" ht="10.5" customHeight="1" x14ac:dyDescent="0.2">
      <c r="A14" s="32" t="s">
        <v>17</v>
      </c>
      <c r="B14" s="25" t="s">
        <v>4</v>
      </c>
      <c r="C14" s="56">
        <v>91.361326557903183</v>
      </c>
      <c r="D14" s="56"/>
      <c r="E14" s="56">
        <v>84.01716277822473</v>
      </c>
      <c r="F14" s="34"/>
      <c r="G14" s="56">
        <v>99.728482215585117</v>
      </c>
      <c r="H14" s="56"/>
      <c r="I14" s="56">
        <v>98.854731766124175</v>
      </c>
      <c r="J14" s="34"/>
      <c r="K14" s="51">
        <v>-0.87612929631490921</v>
      </c>
      <c r="L14" s="36"/>
      <c r="M14" s="37"/>
      <c r="N14" s="36"/>
      <c r="O14" s="37"/>
      <c r="P14" s="36"/>
      <c r="Q14" s="38"/>
      <c r="R14" s="58"/>
      <c r="S14" s="58"/>
      <c r="T14" s="58"/>
    </row>
    <row r="15" spans="1:22" ht="10.5" customHeight="1" x14ac:dyDescent="0.2">
      <c r="A15" s="48" t="s">
        <v>204</v>
      </c>
      <c r="B15" s="25" t="s">
        <v>19</v>
      </c>
      <c r="C15" s="50">
        <v>19010</v>
      </c>
      <c r="D15" s="34" t="s">
        <v>51</v>
      </c>
      <c r="E15" s="50">
        <v>17247</v>
      </c>
      <c r="F15" s="34" t="s">
        <v>51</v>
      </c>
      <c r="G15" s="50">
        <v>23986</v>
      </c>
      <c r="H15" s="34" t="s">
        <v>51</v>
      </c>
      <c r="I15" s="50">
        <v>20892</v>
      </c>
      <c r="J15" s="43"/>
      <c r="K15" s="51">
        <v>-12.899191194863668</v>
      </c>
      <c r="L15" s="36"/>
      <c r="M15" s="37"/>
      <c r="N15" s="36"/>
      <c r="O15" s="37"/>
      <c r="P15" s="36"/>
      <c r="Q15" s="38"/>
      <c r="R15" s="58"/>
      <c r="S15" s="58"/>
      <c r="T15" s="58"/>
    </row>
    <row r="16" spans="1:22" ht="10.5" customHeight="1" x14ac:dyDescent="0.2">
      <c r="A16" s="48" t="s">
        <v>205</v>
      </c>
      <c r="B16" s="25" t="s">
        <v>19</v>
      </c>
      <c r="C16" s="50">
        <v>19010</v>
      </c>
      <c r="D16" s="34" t="s">
        <v>51</v>
      </c>
      <c r="E16" s="50">
        <v>16850</v>
      </c>
      <c r="F16" s="34" t="s">
        <v>51</v>
      </c>
      <c r="G16" s="50">
        <v>23986</v>
      </c>
      <c r="H16" s="34" t="s">
        <v>51</v>
      </c>
      <c r="I16" s="50">
        <v>20892</v>
      </c>
      <c r="J16" s="43"/>
      <c r="K16" s="51">
        <v>-12.899191194863668</v>
      </c>
      <c r="L16" s="36"/>
      <c r="M16" s="37"/>
      <c r="N16" s="36"/>
      <c r="O16" s="37"/>
      <c r="P16" s="36"/>
      <c r="Q16" s="38"/>
      <c r="R16" s="58"/>
      <c r="S16" s="58"/>
      <c r="T16" s="58"/>
    </row>
    <row r="17" spans="1:20" ht="10.5" customHeight="1" x14ac:dyDescent="0.2">
      <c r="A17" s="40" t="s">
        <v>201</v>
      </c>
      <c r="B17" s="26" t="s">
        <v>19</v>
      </c>
      <c r="C17" s="54">
        <v>4555</v>
      </c>
      <c r="D17" s="43" t="s">
        <v>51</v>
      </c>
      <c r="E17" s="54">
        <v>5010.8349115008614</v>
      </c>
      <c r="F17" s="43" t="s">
        <v>51</v>
      </c>
      <c r="G17" s="54">
        <v>3791</v>
      </c>
      <c r="H17" s="43"/>
      <c r="I17" s="54">
        <v>3039</v>
      </c>
      <c r="J17" s="43"/>
      <c r="K17" s="55">
        <v>-19.836454761276713</v>
      </c>
      <c r="L17" s="45"/>
      <c r="M17" s="27"/>
      <c r="N17" s="45"/>
      <c r="O17" s="27"/>
      <c r="P17" s="45"/>
      <c r="Q17" s="46"/>
      <c r="R17" s="57"/>
      <c r="S17" s="57"/>
      <c r="T17" s="57"/>
    </row>
    <row r="18" spans="1:20" ht="10.5" customHeight="1" x14ac:dyDescent="0.2">
      <c r="A18" s="40" t="s">
        <v>202</v>
      </c>
      <c r="B18" s="26" t="s">
        <v>19</v>
      </c>
      <c r="C18" s="54">
        <v>14455</v>
      </c>
      <c r="D18" s="43" t="s">
        <v>51</v>
      </c>
      <c r="E18" s="54">
        <v>11839.214449631934</v>
      </c>
      <c r="F18" s="43" t="s">
        <v>51</v>
      </c>
      <c r="G18" s="54">
        <v>20195</v>
      </c>
      <c r="H18" s="43"/>
      <c r="I18" s="54">
        <v>17853</v>
      </c>
      <c r="J18" s="43"/>
      <c r="K18" s="55">
        <v>-11.596929933151767</v>
      </c>
      <c r="L18" s="45"/>
      <c r="M18" s="27"/>
      <c r="N18" s="45"/>
      <c r="O18" s="27"/>
      <c r="P18" s="45"/>
      <c r="Q18" s="46"/>
      <c r="R18" s="57"/>
      <c r="S18" s="57"/>
      <c r="T18" s="57"/>
    </row>
    <row r="19" spans="1:20" s="59" customFormat="1" ht="10.5" customHeight="1" x14ac:dyDescent="0.2">
      <c r="A19" s="32" t="s">
        <v>21</v>
      </c>
      <c r="B19" s="25" t="s">
        <v>4</v>
      </c>
      <c r="C19" s="56">
        <v>100</v>
      </c>
      <c r="D19" s="56"/>
      <c r="E19" s="56">
        <v>97.698150402968636</v>
      </c>
      <c r="F19" s="34"/>
      <c r="G19" s="56">
        <v>100</v>
      </c>
      <c r="H19" s="56"/>
      <c r="I19" s="56">
        <v>100</v>
      </c>
      <c r="J19" s="34"/>
      <c r="K19" s="51" t="s">
        <v>12</v>
      </c>
      <c r="L19" s="36"/>
      <c r="M19" s="37"/>
      <c r="N19" s="36"/>
      <c r="O19" s="37"/>
      <c r="P19" s="36"/>
      <c r="Q19" s="38"/>
      <c r="R19" s="58"/>
      <c r="S19" s="58"/>
      <c r="T19" s="58"/>
    </row>
    <row r="20" spans="1:20" s="59" customFormat="1" ht="10.5" customHeight="1" x14ac:dyDescent="0.2">
      <c r="A20" s="32" t="s">
        <v>22</v>
      </c>
      <c r="B20" s="25" t="s">
        <v>23</v>
      </c>
      <c r="C20" s="56">
        <v>5.5649882903981265</v>
      </c>
      <c r="D20" s="56"/>
      <c r="E20" s="56">
        <v>5.5049473348228535</v>
      </c>
      <c r="F20" s="34"/>
      <c r="G20" s="56">
        <v>6.5303566566839093</v>
      </c>
      <c r="H20" s="56"/>
      <c r="I20" s="56">
        <v>6.3695121951219509</v>
      </c>
      <c r="J20" s="34"/>
      <c r="K20" s="51">
        <v>-2.4630272130287345</v>
      </c>
      <c r="L20" s="36"/>
      <c r="M20" s="37"/>
      <c r="N20" s="36"/>
      <c r="O20" s="37"/>
      <c r="P20" s="36"/>
      <c r="Q20" s="38"/>
      <c r="R20" s="58"/>
      <c r="S20" s="58"/>
      <c r="T20" s="58"/>
    </row>
    <row r="21" spans="1:20" ht="10.5" customHeight="1" x14ac:dyDescent="0.2">
      <c r="A21" s="48" t="s">
        <v>206</v>
      </c>
      <c r="B21" s="62" t="s">
        <v>25</v>
      </c>
      <c r="C21" s="50">
        <v>12852</v>
      </c>
      <c r="D21" s="34" t="s">
        <v>51</v>
      </c>
      <c r="E21" s="63">
        <v>11406</v>
      </c>
      <c r="F21" s="34" t="s">
        <v>51</v>
      </c>
      <c r="G21" s="50">
        <v>10852</v>
      </c>
      <c r="H21" s="34" t="s">
        <v>51</v>
      </c>
      <c r="I21" s="63">
        <v>9559</v>
      </c>
      <c r="J21" s="43"/>
      <c r="K21" s="51">
        <v>-11.914854404718023</v>
      </c>
      <c r="L21" s="36"/>
      <c r="M21" s="64"/>
      <c r="N21" s="36"/>
      <c r="O21" s="64"/>
      <c r="P21" s="36"/>
      <c r="Q21" s="38"/>
      <c r="R21" s="58"/>
      <c r="S21" s="58"/>
      <c r="T21" s="58"/>
    </row>
    <row r="22" spans="1:20" ht="10.5" customHeight="1" x14ac:dyDescent="0.2">
      <c r="A22" s="40" t="s">
        <v>201</v>
      </c>
      <c r="B22" s="65" t="s">
        <v>25</v>
      </c>
      <c r="C22" s="42">
        <v>8832</v>
      </c>
      <c r="D22" s="43" t="s">
        <v>51</v>
      </c>
      <c r="E22" s="42">
        <v>8389</v>
      </c>
      <c r="F22" s="43" t="s">
        <v>51</v>
      </c>
      <c r="G22" s="42">
        <v>5510</v>
      </c>
      <c r="H22" s="43"/>
      <c r="I22" s="42">
        <v>4600</v>
      </c>
      <c r="J22" s="43"/>
      <c r="K22" s="55">
        <v>-16.515426497277673</v>
      </c>
      <c r="L22" s="45"/>
      <c r="M22" s="27"/>
      <c r="N22" s="45"/>
      <c r="O22" s="27"/>
      <c r="P22" s="45"/>
      <c r="Q22" s="46"/>
      <c r="R22" s="57"/>
      <c r="S22" s="57"/>
      <c r="T22" s="57"/>
    </row>
    <row r="23" spans="1:20" ht="10.5" customHeight="1" x14ac:dyDescent="0.2">
      <c r="A23" s="40" t="s">
        <v>202</v>
      </c>
      <c r="B23" s="65" t="s">
        <v>25</v>
      </c>
      <c r="C23" s="42">
        <v>4020</v>
      </c>
      <c r="D23" s="43" t="s">
        <v>51</v>
      </c>
      <c r="E23" s="42">
        <v>3017</v>
      </c>
      <c r="F23" s="43" t="s">
        <v>51</v>
      </c>
      <c r="G23" s="42">
        <v>5342</v>
      </c>
      <c r="H23" s="43"/>
      <c r="I23" s="42">
        <v>4959</v>
      </c>
      <c r="J23" s="43"/>
      <c r="K23" s="55">
        <v>-7.1695994009734143</v>
      </c>
      <c r="L23" s="45"/>
      <c r="M23" s="27"/>
      <c r="N23" s="45"/>
      <c r="O23" s="27"/>
      <c r="P23" s="45"/>
      <c r="Q23" s="46"/>
      <c r="R23" s="57"/>
      <c r="S23" s="57"/>
      <c r="T23" s="57"/>
    </row>
    <row r="24" spans="1:20" s="59" customFormat="1" ht="10.5" customHeight="1" x14ac:dyDescent="0.2">
      <c r="A24" s="32" t="s">
        <v>26</v>
      </c>
      <c r="B24" s="62" t="s">
        <v>25</v>
      </c>
      <c r="C24" s="50">
        <v>1909.7840000000001</v>
      </c>
      <c r="D24" s="148"/>
      <c r="E24" s="50">
        <v>1417.58097</v>
      </c>
      <c r="F24" s="24"/>
      <c r="G24" s="50">
        <v>633.45501000000002</v>
      </c>
      <c r="H24" s="148"/>
      <c r="I24" s="50">
        <v>332.75873999999999</v>
      </c>
      <c r="J24" s="24"/>
      <c r="K24" s="51">
        <v>-47.469238580968842</v>
      </c>
      <c r="L24" s="36"/>
      <c r="M24" s="64"/>
      <c r="N24" s="36"/>
      <c r="O24" s="64"/>
      <c r="P24" s="36"/>
      <c r="Q24" s="38"/>
      <c r="R24" s="58"/>
      <c r="S24" s="58"/>
      <c r="T24" s="58"/>
    </row>
    <row r="25" spans="1:20" ht="10.5" customHeight="1" x14ac:dyDescent="0.2">
      <c r="A25" s="52" t="s">
        <v>201</v>
      </c>
      <c r="B25" s="65" t="s">
        <v>25</v>
      </c>
      <c r="C25" s="162">
        <v>902.65499999999997</v>
      </c>
      <c r="D25" s="162"/>
      <c r="E25" s="161">
        <v>589.80146999999999</v>
      </c>
      <c r="F25" s="162"/>
      <c r="G25" s="161">
        <v>290.00353999999999</v>
      </c>
      <c r="H25" s="162"/>
      <c r="I25" s="161">
        <v>104.14014999999999</v>
      </c>
      <c r="J25" s="162"/>
      <c r="K25" s="55">
        <v>-64.09004179742081</v>
      </c>
      <c r="L25" s="36"/>
      <c r="M25" s="64"/>
      <c r="N25" s="36"/>
      <c r="O25" s="64"/>
      <c r="P25" s="36"/>
      <c r="Q25" s="38"/>
      <c r="R25" s="58"/>
      <c r="S25" s="58"/>
      <c r="T25" s="58"/>
    </row>
    <row r="26" spans="1:20" ht="10.5" customHeight="1" x14ac:dyDescent="0.2">
      <c r="A26" s="52" t="s">
        <v>207</v>
      </c>
      <c r="B26" s="65" t="s">
        <v>25</v>
      </c>
      <c r="C26" s="42">
        <v>1007.129</v>
      </c>
      <c r="D26" s="43"/>
      <c r="E26" s="42">
        <v>827.77949999999998</v>
      </c>
      <c r="F26" s="43"/>
      <c r="G26" s="42">
        <v>343.45147000000003</v>
      </c>
      <c r="H26" s="43"/>
      <c r="I26" s="42">
        <v>228.61859000000001</v>
      </c>
      <c r="J26" s="43"/>
      <c r="K26" s="55">
        <v>-33.434965353329247</v>
      </c>
      <c r="L26" s="36"/>
      <c r="M26" s="64"/>
      <c r="N26" s="36"/>
      <c r="O26" s="64"/>
      <c r="P26" s="36"/>
      <c r="Q26" s="38"/>
      <c r="R26" s="58"/>
      <c r="S26" s="58"/>
      <c r="T26" s="58"/>
    </row>
    <row r="27" spans="1:20" s="31" customFormat="1" ht="15" customHeight="1" x14ac:dyDescent="0.2">
      <c r="A27" s="67" t="s">
        <v>208</v>
      </c>
      <c r="B27" s="65"/>
      <c r="C27" s="42"/>
      <c r="D27" s="43"/>
      <c r="E27" s="42"/>
      <c r="F27" s="43"/>
      <c r="G27" s="42"/>
      <c r="H27" s="43"/>
      <c r="I27" s="42"/>
      <c r="J27" s="43"/>
      <c r="K27" s="51"/>
      <c r="L27" s="45"/>
      <c r="M27" s="68"/>
      <c r="N27" s="45"/>
      <c r="O27" s="68"/>
      <c r="P27" s="45"/>
      <c r="Q27" s="46"/>
      <c r="R27" s="30"/>
      <c r="S27" s="30"/>
      <c r="T27" s="30"/>
    </row>
    <row r="28" spans="1:20" ht="10.5" customHeight="1" x14ac:dyDescent="0.2">
      <c r="A28" s="69" t="s">
        <v>29</v>
      </c>
      <c r="B28" s="26" t="s">
        <v>30</v>
      </c>
      <c r="C28" s="70">
        <v>26.71</v>
      </c>
      <c r="D28" s="115"/>
      <c r="E28" s="70">
        <v>26.46</v>
      </c>
      <c r="F28" s="43"/>
      <c r="G28" s="70">
        <v>24.32</v>
      </c>
      <c r="H28" s="115"/>
      <c r="I28" s="70">
        <v>28.86</v>
      </c>
      <c r="J28" s="43"/>
      <c r="K28" s="55">
        <v>18.667763157894733</v>
      </c>
      <c r="L28" s="45"/>
      <c r="M28" s="68"/>
      <c r="N28" s="45"/>
      <c r="O28" s="68"/>
      <c r="P28" s="45"/>
      <c r="Q28" s="46"/>
      <c r="R28" s="57"/>
      <c r="S28" s="57"/>
      <c r="T28" s="57"/>
    </row>
    <row r="29" spans="1:20" ht="10.5" customHeight="1" x14ac:dyDescent="0.2">
      <c r="A29" s="69" t="s">
        <v>31</v>
      </c>
      <c r="B29" s="26" t="s">
        <v>30</v>
      </c>
      <c r="C29" s="70">
        <v>26.59</v>
      </c>
      <c r="D29" s="115"/>
      <c r="E29" s="70">
        <v>25.42</v>
      </c>
      <c r="F29" s="43"/>
      <c r="G29" s="70">
        <v>23.37</v>
      </c>
      <c r="H29" s="115"/>
      <c r="I29" s="70">
        <v>20</v>
      </c>
      <c r="J29" s="43"/>
      <c r="K29" s="55">
        <v>-14.420196833547283</v>
      </c>
      <c r="L29" s="45"/>
      <c r="M29" s="68"/>
      <c r="N29" s="45"/>
      <c r="O29" s="68"/>
      <c r="P29" s="45"/>
      <c r="Q29" s="46"/>
      <c r="R29" s="57"/>
      <c r="S29" s="57"/>
      <c r="T29" s="57"/>
    </row>
    <row r="30" spans="1:20" ht="10.5" customHeight="1" x14ac:dyDescent="0.2">
      <c r="A30" s="69" t="s">
        <v>32</v>
      </c>
      <c r="B30" s="26" t="s">
        <v>30</v>
      </c>
      <c r="C30" s="70">
        <v>26.83</v>
      </c>
      <c r="D30" s="115"/>
      <c r="E30" s="70">
        <v>27.5</v>
      </c>
      <c r="F30" s="43"/>
      <c r="G30" s="70">
        <v>25.26</v>
      </c>
      <c r="H30" s="115"/>
      <c r="I30" s="70">
        <v>60</v>
      </c>
      <c r="J30" s="43"/>
      <c r="K30" s="55">
        <v>137.52969121140143</v>
      </c>
      <c r="L30" s="45"/>
      <c r="M30" s="68"/>
      <c r="N30" s="45"/>
      <c r="O30" s="68"/>
      <c r="P30" s="45"/>
      <c r="Q30" s="46"/>
      <c r="R30" s="57"/>
      <c r="S30" s="57"/>
      <c r="T30" s="57"/>
    </row>
    <row r="31" spans="1:20" ht="15" customHeight="1" x14ac:dyDescent="0.2">
      <c r="A31" s="71" t="s">
        <v>181</v>
      </c>
      <c r="B31" s="26"/>
      <c r="C31" s="42"/>
      <c r="D31" s="43"/>
      <c r="E31" s="42"/>
      <c r="F31" s="43"/>
      <c r="G31" s="42"/>
      <c r="H31" s="43"/>
      <c r="I31" s="42"/>
      <c r="J31" s="43"/>
      <c r="K31" s="51"/>
      <c r="L31" s="36"/>
      <c r="M31" s="71"/>
      <c r="N31" s="125"/>
      <c r="O31" s="71"/>
      <c r="P31" s="125"/>
      <c r="Q31" s="72"/>
      <c r="R31" s="58"/>
      <c r="S31" s="58"/>
      <c r="T31" s="58"/>
    </row>
    <row r="32" spans="1:20" ht="10.5" customHeight="1" x14ac:dyDescent="0.2">
      <c r="A32" s="69" t="s">
        <v>209</v>
      </c>
      <c r="B32" s="26" t="s">
        <v>34</v>
      </c>
      <c r="C32" s="70">
        <v>0.93</v>
      </c>
      <c r="D32" s="74"/>
      <c r="E32" s="70">
        <v>0.96</v>
      </c>
      <c r="F32" s="74"/>
      <c r="G32" s="70">
        <v>0.94</v>
      </c>
      <c r="H32" s="74"/>
      <c r="I32" s="70">
        <v>0.91</v>
      </c>
      <c r="J32" s="43"/>
      <c r="K32" s="55">
        <v>-3.1914893617021156</v>
      </c>
      <c r="L32" s="36"/>
      <c r="M32" s="71"/>
      <c r="N32" s="125"/>
      <c r="O32" s="71"/>
      <c r="P32" s="125"/>
      <c r="Q32" s="72"/>
      <c r="R32" s="58"/>
      <c r="S32" s="58"/>
      <c r="T32" s="58"/>
    </row>
    <row r="33" spans="1:20" ht="10.5" customHeight="1" x14ac:dyDescent="0.2">
      <c r="A33" s="69" t="s">
        <v>210</v>
      </c>
      <c r="B33" s="26" t="s">
        <v>34</v>
      </c>
      <c r="C33" s="70">
        <v>0.67</v>
      </c>
      <c r="D33" s="74"/>
      <c r="E33" s="70">
        <v>0.66</v>
      </c>
      <c r="F33" s="74"/>
      <c r="G33" s="70">
        <v>0.76</v>
      </c>
      <c r="H33" s="74"/>
      <c r="I33" s="70">
        <v>0.7</v>
      </c>
      <c r="J33" s="43"/>
      <c r="K33" s="55">
        <v>-7.8947368421052655</v>
      </c>
      <c r="L33" s="36"/>
      <c r="M33" s="71"/>
      <c r="N33" s="125"/>
      <c r="O33" s="71"/>
      <c r="P33" s="125"/>
      <c r="Q33" s="72"/>
      <c r="R33" s="58"/>
      <c r="S33" s="58"/>
      <c r="T33" s="58"/>
    </row>
    <row r="34" spans="1:20" ht="10.5" customHeight="1" x14ac:dyDescent="0.2">
      <c r="A34" s="69" t="s">
        <v>211</v>
      </c>
      <c r="B34" s="26" t="s">
        <v>34</v>
      </c>
      <c r="C34" s="70">
        <v>0.33</v>
      </c>
      <c r="D34" s="74"/>
      <c r="E34" s="70">
        <v>0.31</v>
      </c>
      <c r="F34" s="74"/>
      <c r="G34" s="70">
        <v>0.36</v>
      </c>
      <c r="H34" s="74"/>
      <c r="I34" s="70">
        <v>0.33</v>
      </c>
      <c r="J34" s="43"/>
      <c r="K34" s="55">
        <v>-8.333333333333325</v>
      </c>
      <c r="L34" s="36"/>
      <c r="M34" s="71"/>
      <c r="N34" s="125"/>
      <c r="O34" s="71"/>
      <c r="P34" s="125"/>
      <c r="Q34" s="72"/>
      <c r="R34" s="58"/>
      <c r="S34" s="58"/>
      <c r="T34" s="58"/>
    </row>
    <row r="35" spans="1:20" s="31" customFormat="1" ht="15" customHeight="1" x14ac:dyDescent="0.2">
      <c r="A35" s="67" t="s">
        <v>36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68"/>
      <c r="N35" s="45"/>
      <c r="O35" s="68"/>
      <c r="P35" s="45"/>
      <c r="Q35" s="46"/>
      <c r="R35" s="30"/>
      <c r="S35" s="30"/>
      <c r="T35" s="30"/>
    </row>
    <row r="36" spans="1:20" s="83" customFormat="1" ht="10.5" customHeight="1" x14ac:dyDescent="0.2">
      <c r="A36" s="32" t="s">
        <v>37</v>
      </c>
      <c r="B36" s="25" t="s">
        <v>25</v>
      </c>
      <c r="C36" s="33">
        <v>17432.094999999998</v>
      </c>
      <c r="D36" s="33"/>
      <c r="E36" s="33">
        <v>19088.07</v>
      </c>
      <c r="F36" s="34"/>
      <c r="G36" s="33">
        <v>21923.598000000002</v>
      </c>
      <c r="H36" s="33"/>
      <c r="I36" s="33">
        <v>25043.58</v>
      </c>
      <c r="J36" s="34"/>
      <c r="K36" s="51">
        <v>14.231158589935822</v>
      </c>
      <c r="L36" s="36"/>
      <c r="M36" s="64"/>
      <c r="N36" s="36"/>
      <c r="O36" s="64"/>
      <c r="P36" s="36"/>
      <c r="Q36" s="38"/>
      <c r="R36" s="24"/>
      <c r="S36" s="24"/>
      <c r="T36" s="24"/>
    </row>
    <row r="37" spans="1:20" s="31" customFormat="1" ht="10.5" customHeight="1" x14ac:dyDescent="0.2">
      <c r="A37" s="40" t="s">
        <v>201</v>
      </c>
      <c r="B37" s="65" t="s">
        <v>25</v>
      </c>
      <c r="C37" s="42">
        <v>61.05</v>
      </c>
      <c r="D37" s="43"/>
      <c r="E37" s="42">
        <v>412.07600000000002</v>
      </c>
      <c r="F37" s="43"/>
      <c r="G37" s="42">
        <v>456.28699999999998</v>
      </c>
      <c r="H37" s="47"/>
      <c r="I37" s="42">
        <v>1034.2929999999999</v>
      </c>
      <c r="J37" s="43"/>
      <c r="K37" s="55">
        <v>126.67597367446363</v>
      </c>
      <c r="L37" s="45"/>
      <c r="M37" s="68"/>
      <c r="N37" s="45"/>
      <c r="O37" s="68"/>
      <c r="P37" s="45"/>
      <c r="Q37" s="46"/>
      <c r="R37" s="30"/>
      <c r="S37" s="30"/>
      <c r="T37" s="30"/>
    </row>
    <row r="38" spans="1:20" s="31" customFormat="1" ht="10.5" customHeight="1" x14ac:dyDescent="0.2">
      <c r="A38" s="40" t="s">
        <v>212</v>
      </c>
      <c r="B38" s="65" t="s">
        <v>25</v>
      </c>
      <c r="C38" s="42">
        <v>17371.044999999998</v>
      </c>
      <c r="D38" s="43"/>
      <c r="E38" s="42">
        <v>18675.993999999999</v>
      </c>
      <c r="F38" s="43"/>
      <c r="G38" s="42">
        <v>21467.311000000002</v>
      </c>
      <c r="H38" s="47"/>
      <c r="I38" s="42">
        <v>24009.287</v>
      </c>
      <c r="J38" s="43"/>
      <c r="K38" s="55">
        <v>11.841147687290675</v>
      </c>
      <c r="L38" s="45"/>
      <c r="M38" s="68"/>
      <c r="N38" s="45"/>
      <c r="O38" s="68"/>
      <c r="P38" s="45"/>
      <c r="Q38" s="46"/>
      <c r="R38" s="30"/>
      <c r="S38" s="30"/>
      <c r="T38" s="30"/>
    </row>
    <row r="39" spans="1:20" s="83" customFormat="1" ht="10.5" customHeight="1" x14ac:dyDescent="0.2">
      <c r="A39" s="32" t="s">
        <v>39</v>
      </c>
      <c r="B39" s="25" t="s">
        <v>25</v>
      </c>
      <c r="C39" s="33">
        <v>10540.445</v>
      </c>
      <c r="D39" s="34" t="s">
        <v>51</v>
      </c>
      <c r="E39" s="33">
        <v>11699.768</v>
      </c>
      <c r="F39" s="34" t="s">
        <v>51</v>
      </c>
      <c r="G39" s="33">
        <v>9699.3040000000001</v>
      </c>
      <c r="H39" s="33"/>
      <c r="I39" s="33">
        <v>11232.297</v>
      </c>
      <c r="J39" s="34"/>
      <c r="K39" s="51">
        <v>15.80518560919424</v>
      </c>
      <c r="L39" s="36"/>
      <c r="M39" s="64"/>
      <c r="N39" s="36"/>
      <c r="O39" s="64"/>
      <c r="P39" s="36"/>
      <c r="Q39" s="38"/>
      <c r="R39" s="24"/>
      <c r="S39" s="24"/>
      <c r="T39" s="24"/>
    </row>
    <row r="40" spans="1:20" s="31" customFormat="1" ht="10.5" customHeight="1" x14ac:dyDescent="0.2">
      <c r="A40" s="40" t="s">
        <v>201</v>
      </c>
      <c r="B40" s="65" t="s">
        <v>25</v>
      </c>
      <c r="C40" s="42">
        <v>7242.5069999999996</v>
      </c>
      <c r="D40" s="43"/>
      <c r="E40" s="42">
        <v>8034.7039999999997</v>
      </c>
      <c r="F40" s="43"/>
      <c r="G40" s="42">
        <v>6833.0230000000001</v>
      </c>
      <c r="H40" s="47"/>
      <c r="I40" s="42">
        <v>7291.6890000000003</v>
      </c>
      <c r="J40" s="43"/>
      <c r="K40" s="55">
        <v>6.7124902111408202</v>
      </c>
      <c r="L40" s="28"/>
      <c r="M40" s="68"/>
      <c r="N40" s="28"/>
      <c r="O40" s="68"/>
      <c r="P40" s="28"/>
      <c r="Q40" s="46"/>
      <c r="R40" s="30"/>
      <c r="S40" s="30"/>
      <c r="T40" s="30"/>
    </row>
    <row r="41" spans="1:20" s="31" customFormat="1" ht="10.5" customHeight="1" x14ac:dyDescent="0.2">
      <c r="A41" s="40" t="s">
        <v>212</v>
      </c>
      <c r="B41" s="65" t="s">
        <v>25</v>
      </c>
      <c r="C41" s="42">
        <v>3297.9380000000001</v>
      </c>
      <c r="D41" s="43" t="s">
        <v>51</v>
      </c>
      <c r="E41" s="42">
        <v>3665.0639999999999</v>
      </c>
      <c r="F41" s="43" t="s">
        <v>51</v>
      </c>
      <c r="G41" s="42">
        <v>2866.2809999999999</v>
      </c>
      <c r="H41" s="47"/>
      <c r="I41" s="42">
        <v>3940.6080000000002</v>
      </c>
      <c r="J41" s="43"/>
      <c r="K41" s="55">
        <v>37.481565833915113</v>
      </c>
      <c r="L41" s="28"/>
      <c r="M41" s="68"/>
      <c r="N41" s="28"/>
      <c r="O41" s="68"/>
      <c r="P41" s="28"/>
      <c r="Q41" s="46"/>
      <c r="R41" s="30"/>
      <c r="S41" s="30"/>
      <c r="T41" s="30"/>
    </row>
    <row r="42" spans="1:20" s="83" customFormat="1" ht="10.5" customHeight="1" x14ac:dyDescent="0.2">
      <c r="A42" s="32" t="s">
        <v>40</v>
      </c>
      <c r="B42" s="25" t="s">
        <v>25</v>
      </c>
      <c r="C42" s="33">
        <v>6891.6499999999978</v>
      </c>
      <c r="D42" s="34" t="s">
        <v>51</v>
      </c>
      <c r="E42" s="33">
        <v>7388.3019999999997</v>
      </c>
      <c r="F42" s="34" t="s">
        <v>51</v>
      </c>
      <c r="G42" s="33">
        <v>12224.294000000002</v>
      </c>
      <c r="H42" s="33"/>
      <c r="I42" s="33">
        <v>13811.283000000001</v>
      </c>
      <c r="J42" s="34"/>
      <c r="K42" s="81">
        <v>12.982254844328835</v>
      </c>
      <c r="L42" s="82"/>
      <c r="M42" s="64"/>
      <c r="N42" s="82"/>
      <c r="O42" s="64"/>
      <c r="P42" s="82"/>
      <c r="Q42" s="38"/>
      <c r="R42" s="24"/>
      <c r="S42" s="24"/>
      <c r="T42" s="24"/>
    </row>
    <row r="43" spans="1:20" ht="15" customHeight="1" x14ac:dyDescent="0.2">
      <c r="A43" s="67" t="s">
        <v>41</v>
      </c>
      <c r="B43" s="84"/>
      <c r="C43" s="42"/>
      <c r="D43" s="43"/>
      <c r="E43" s="42"/>
      <c r="F43" s="43"/>
      <c r="G43" s="42"/>
      <c r="H43" s="43"/>
      <c r="I43" s="42"/>
      <c r="J43" s="43"/>
      <c r="K43" s="51"/>
    </row>
    <row r="44" spans="1:20" ht="10.5" customHeight="1" x14ac:dyDescent="0.2">
      <c r="A44" s="69" t="s">
        <v>54</v>
      </c>
      <c r="B44" s="26" t="s">
        <v>15</v>
      </c>
      <c r="C44" s="42">
        <v>3949</v>
      </c>
      <c r="D44" s="43"/>
      <c r="E44" s="42">
        <v>3710</v>
      </c>
      <c r="F44" s="43"/>
      <c r="G44" s="42">
        <v>4429</v>
      </c>
      <c r="H44" s="43"/>
      <c r="I44" s="42">
        <v>4128</v>
      </c>
      <c r="J44" s="43"/>
      <c r="K44" s="55">
        <v>-6.7961165048543659</v>
      </c>
    </row>
    <row r="45" spans="1:20" ht="10.5" customHeight="1" x14ac:dyDescent="0.2">
      <c r="A45" s="69" t="s">
        <v>16</v>
      </c>
      <c r="B45" s="26" t="s">
        <v>15</v>
      </c>
      <c r="C45" s="42">
        <v>3735</v>
      </c>
      <c r="D45" s="43"/>
      <c r="E45" s="42">
        <v>3435</v>
      </c>
      <c r="F45" s="43"/>
      <c r="G45" s="42">
        <v>4429</v>
      </c>
      <c r="H45" s="43"/>
      <c r="I45" s="42">
        <v>4057</v>
      </c>
      <c r="J45" s="43"/>
      <c r="K45" s="55">
        <v>-8.3991871754346299</v>
      </c>
    </row>
    <row r="46" spans="1:20" s="59" customFormat="1" ht="10.5" customHeight="1" x14ac:dyDescent="0.2">
      <c r="A46" s="32" t="s">
        <v>17</v>
      </c>
      <c r="B46" s="25" t="s">
        <v>4</v>
      </c>
      <c r="C46" s="86">
        <v>94.580906558622431</v>
      </c>
      <c r="D46" s="86"/>
      <c r="E46" s="86">
        <v>92.587601078167111</v>
      </c>
      <c r="F46" s="34"/>
      <c r="G46" s="86">
        <v>100</v>
      </c>
      <c r="H46" s="86"/>
      <c r="I46" s="86">
        <v>98.28003875968993</v>
      </c>
      <c r="J46" s="34"/>
      <c r="K46" s="51">
        <v>-1.719961240310075</v>
      </c>
    </row>
    <row r="47" spans="1:20" ht="10.5" customHeight="1" x14ac:dyDescent="0.2">
      <c r="A47" s="69" t="s">
        <v>18</v>
      </c>
      <c r="B47" s="26" t="s">
        <v>19</v>
      </c>
      <c r="C47" s="42">
        <v>23739</v>
      </c>
      <c r="D47" s="43"/>
      <c r="E47" s="42">
        <v>21914</v>
      </c>
      <c r="F47" s="43"/>
      <c r="G47" s="42">
        <v>30992</v>
      </c>
      <c r="H47" s="43"/>
      <c r="I47" s="42">
        <v>25398</v>
      </c>
      <c r="J47" s="43"/>
      <c r="K47" s="55">
        <v>-18.049819308208569</v>
      </c>
    </row>
    <row r="48" spans="1:20" ht="10.5" customHeight="1" x14ac:dyDescent="0.2">
      <c r="A48" s="69" t="s">
        <v>20</v>
      </c>
      <c r="B48" s="26" t="s">
        <v>19</v>
      </c>
      <c r="C48" s="42">
        <v>22517</v>
      </c>
      <c r="D48" s="43"/>
      <c r="E48" s="42">
        <v>21914</v>
      </c>
      <c r="F48" s="43"/>
      <c r="G48" s="42">
        <v>30992</v>
      </c>
      <c r="H48" s="43"/>
      <c r="I48" s="42">
        <v>25398</v>
      </c>
      <c r="J48" s="43"/>
      <c r="K48" s="55">
        <v>-18.049819308208569</v>
      </c>
    </row>
    <row r="49" spans="1:18" s="59" customFormat="1" ht="10.5" customHeight="1" x14ac:dyDescent="0.2">
      <c r="A49" s="32" t="s">
        <v>21</v>
      </c>
      <c r="B49" s="25" t="s">
        <v>4</v>
      </c>
      <c r="C49" s="86">
        <v>94.852352668604411</v>
      </c>
      <c r="D49" s="86"/>
      <c r="E49" s="86">
        <v>100</v>
      </c>
      <c r="F49" s="34"/>
      <c r="G49" s="86">
        <v>100</v>
      </c>
      <c r="H49" s="86"/>
      <c r="I49" s="86">
        <v>100</v>
      </c>
      <c r="J49" s="34"/>
      <c r="K49" s="51" t="s">
        <v>12</v>
      </c>
    </row>
    <row r="50" spans="1:18" s="59" customFormat="1" ht="10.5" customHeight="1" x14ac:dyDescent="0.2">
      <c r="A50" s="32" t="s">
        <v>22</v>
      </c>
      <c r="B50" s="25" t="s">
        <v>23</v>
      </c>
      <c r="C50" s="86">
        <v>6.3558232931726906</v>
      </c>
      <c r="D50" s="86"/>
      <c r="E50" s="86">
        <v>6.3796215429403205</v>
      </c>
      <c r="F50" s="34"/>
      <c r="G50" s="86">
        <v>6.9975163693836082</v>
      </c>
      <c r="H50" s="86"/>
      <c r="I50" s="86">
        <v>6.2602908553118066</v>
      </c>
      <c r="J50" s="34"/>
      <c r="K50" s="51">
        <v>-10.535531110686659</v>
      </c>
    </row>
    <row r="51" spans="1:18" ht="10.5" customHeight="1" x14ac:dyDescent="0.2">
      <c r="A51" s="69" t="s">
        <v>43</v>
      </c>
      <c r="B51" s="26" t="s">
        <v>25</v>
      </c>
      <c r="C51" s="42">
        <v>12122</v>
      </c>
      <c r="D51" s="43"/>
      <c r="E51" s="42">
        <v>12233</v>
      </c>
      <c r="F51" s="43"/>
      <c r="G51" s="42">
        <v>13072</v>
      </c>
      <c r="H51" s="43"/>
      <c r="I51" s="42">
        <v>14550</v>
      </c>
      <c r="J51" s="43"/>
      <c r="K51" s="55">
        <v>11.306609547123614</v>
      </c>
    </row>
    <row r="52" spans="1:18" ht="15" customHeight="1" x14ac:dyDescent="0.2">
      <c r="A52" s="67" t="s">
        <v>44</v>
      </c>
      <c r="B52" s="84"/>
      <c r="C52" s="42"/>
      <c r="D52" s="43"/>
      <c r="E52" s="42"/>
      <c r="F52" s="43"/>
      <c r="G52" s="42"/>
      <c r="H52" s="43"/>
      <c r="I52" s="42"/>
      <c r="J52" s="43"/>
      <c r="K52" s="55"/>
    </row>
    <row r="53" spans="1:18" ht="10.5" customHeight="1" x14ac:dyDescent="0.2">
      <c r="A53" s="69" t="s">
        <v>54</v>
      </c>
      <c r="B53" s="26" t="s">
        <v>15</v>
      </c>
      <c r="C53" s="42">
        <v>8898</v>
      </c>
      <c r="D53" s="43"/>
      <c r="E53" s="42">
        <v>8398</v>
      </c>
      <c r="F53" s="43"/>
      <c r="G53" s="42">
        <v>9222</v>
      </c>
      <c r="H53" s="43"/>
      <c r="I53" s="42">
        <v>8591</v>
      </c>
      <c r="J53" s="43"/>
      <c r="K53" s="55">
        <v>-6.8423335502060256</v>
      </c>
      <c r="M53" s="50"/>
      <c r="N53" s="50"/>
      <c r="O53" s="50"/>
      <c r="P53" s="50"/>
      <c r="Q53" s="50"/>
      <c r="R53" s="50"/>
    </row>
    <row r="54" spans="1:18" ht="10.5" customHeight="1" x14ac:dyDescent="0.2">
      <c r="A54" s="69" t="s">
        <v>16</v>
      </c>
      <c r="B54" s="26" t="s">
        <v>15</v>
      </c>
      <c r="C54" s="42">
        <v>8292</v>
      </c>
      <c r="D54" s="43"/>
      <c r="E54" s="42">
        <v>7452</v>
      </c>
      <c r="F54" s="43"/>
      <c r="G54" s="42">
        <v>9168</v>
      </c>
      <c r="H54" s="43"/>
      <c r="I54" s="42">
        <v>8447</v>
      </c>
      <c r="J54" s="43"/>
      <c r="K54" s="55">
        <v>-7.8643106457242595</v>
      </c>
    </row>
    <row r="55" spans="1:18" s="59" customFormat="1" ht="10.5" customHeight="1" x14ac:dyDescent="0.2">
      <c r="A55" s="32" t="s">
        <v>17</v>
      </c>
      <c r="B55" s="25" t="s">
        <v>4</v>
      </c>
      <c r="C55" s="86">
        <v>93.189480782198245</v>
      </c>
      <c r="D55" s="86"/>
      <c r="E55" s="86">
        <v>88.735413193617532</v>
      </c>
      <c r="F55" s="34"/>
      <c r="G55" s="86">
        <v>99.414443721535463</v>
      </c>
      <c r="H55" s="86"/>
      <c r="I55" s="86">
        <v>98.323827261087189</v>
      </c>
      <c r="J55" s="34"/>
      <c r="K55" s="51">
        <v>-1.097040248500647</v>
      </c>
    </row>
    <row r="56" spans="1:18" ht="10.5" customHeight="1" x14ac:dyDescent="0.2">
      <c r="A56" s="69" t="s">
        <v>18</v>
      </c>
      <c r="B56" s="26" t="s">
        <v>19</v>
      </c>
      <c r="C56" s="42">
        <v>48072</v>
      </c>
      <c r="D56" s="43"/>
      <c r="E56" s="42">
        <v>43900</v>
      </c>
      <c r="F56" s="43"/>
      <c r="G56" s="42">
        <v>60262</v>
      </c>
      <c r="H56" s="43"/>
      <c r="I56" s="42">
        <v>52790</v>
      </c>
      <c r="J56" s="43"/>
      <c r="K56" s="55">
        <v>-12.399190202781185</v>
      </c>
    </row>
    <row r="57" spans="1:18" ht="10.5" customHeight="1" x14ac:dyDescent="0.2">
      <c r="A57" s="69" t="s">
        <v>20</v>
      </c>
      <c r="B57" s="26" t="s">
        <v>19</v>
      </c>
      <c r="C57" s="42">
        <v>46848</v>
      </c>
      <c r="D57" s="43"/>
      <c r="E57" s="42">
        <v>43497</v>
      </c>
      <c r="F57" s="43"/>
      <c r="G57" s="42">
        <v>60207</v>
      </c>
      <c r="H57" s="43"/>
      <c r="I57" s="42">
        <v>52763</v>
      </c>
      <c r="J57" s="43"/>
      <c r="K57" s="55">
        <v>-12.36401082930556</v>
      </c>
    </row>
    <row r="58" spans="1:18" s="59" customFormat="1" ht="10.5" customHeight="1" x14ac:dyDescent="0.2">
      <c r="A58" s="32" t="s">
        <v>21</v>
      </c>
      <c r="B58" s="25" t="s">
        <v>4</v>
      </c>
      <c r="C58" s="86">
        <v>97.453819271093352</v>
      </c>
      <c r="D58" s="86"/>
      <c r="E58" s="86">
        <v>99.082004555808652</v>
      </c>
      <c r="F58" s="34"/>
      <c r="G58" s="86">
        <v>99.908731870830707</v>
      </c>
      <c r="H58" s="86"/>
      <c r="I58" s="86">
        <v>99.948853949611674</v>
      </c>
      <c r="J58" s="34"/>
      <c r="K58" s="51" t="s">
        <v>27</v>
      </c>
    </row>
    <row r="59" spans="1:18" s="59" customFormat="1" ht="10.5" customHeight="1" x14ac:dyDescent="0.2">
      <c r="A59" s="32" t="s">
        <v>22</v>
      </c>
      <c r="B59" s="25" t="s">
        <v>23</v>
      </c>
      <c r="C59" s="86">
        <v>5.7973950795947902</v>
      </c>
      <c r="D59" s="86"/>
      <c r="E59" s="86">
        <v>5.891035963499732</v>
      </c>
      <c r="F59" s="34"/>
      <c r="G59" s="86">
        <v>6.5730802792321121</v>
      </c>
      <c r="H59" s="86"/>
      <c r="I59" s="86">
        <v>6.2495560554042857</v>
      </c>
      <c r="J59" s="34"/>
      <c r="K59" s="51">
        <v>-4.9219575919377316</v>
      </c>
    </row>
    <row r="60" spans="1:18" ht="10.5" customHeight="1" x14ac:dyDescent="0.2">
      <c r="A60" s="69" t="s">
        <v>43</v>
      </c>
      <c r="B60" s="26" t="s">
        <v>25</v>
      </c>
      <c r="C60" s="42">
        <v>31300</v>
      </c>
      <c r="D60" s="43"/>
      <c r="E60" s="42">
        <v>30295</v>
      </c>
      <c r="F60" s="43"/>
      <c r="G60" s="42">
        <v>30410</v>
      </c>
      <c r="H60" s="43"/>
      <c r="I60" s="42">
        <v>31093</v>
      </c>
      <c r="J60" s="43"/>
      <c r="K60" s="55">
        <v>2.2459717198290097</v>
      </c>
      <c r="L60" s="31"/>
    </row>
    <row r="61" spans="1:18" ht="5.0999999999999996" customHeight="1" thickBot="1" x14ac:dyDescent="0.25">
      <c r="A61" s="88"/>
      <c r="B61" s="88"/>
      <c r="C61" s="89"/>
      <c r="D61" s="89"/>
      <c r="E61" s="89"/>
      <c r="F61" s="89"/>
      <c r="G61" s="89"/>
      <c r="H61" s="90"/>
      <c r="I61" s="88"/>
      <c r="J61" s="90"/>
      <c r="K61" s="91"/>
    </row>
    <row r="62" spans="1:18" ht="15" customHeight="1" x14ac:dyDescent="0.2">
      <c r="A62" s="92" t="s">
        <v>213</v>
      </c>
      <c r="B62" s="127"/>
      <c r="C62" s="94"/>
      <c r="D62" s="94"/>
      <c r="E62" s="94"/>
      <c r="F62" s="94"/>
      <c r="G62" s="94"/>
      <c r="H62" s="95"/>
      <c r="I62" s="93"/>
      <c r="J62" s="95"/>
      <c r="K62" s="96"/>
    </row>
    <row r="63" spans="1:18" ht="9" customHeight="1" x14ac:dyDescent="0.2">
      <c r="A63" s="92" t="s">
        <v>46</v>
      </c>
      <c r="B63" s="31"/>
    </row>
    <row r="64" spans="1:18" ht="9" customHeight="1" x14ac:dyDescent="0.2">
      <c r="A64" s="92" t="s">
        <v>214</v>
      </c>
      <c r="B64" s="31"/>
      <c r="C64" s="47"/>
      <c r="D64" s="47"/>
      <c r="E64" s="47"/>
      <c r="F64" s="47"/>
      <c r="G64" s="47"/>
    </row>
    <row r="65" spans="1:11" ht="9" customHeight="1" x14ac:dyDescent="0.2">
      <c r="A65" s="92" t="s">
        <v>215</v>
      </c>
      <c r="B65" s="31"/>
    </row>
    <row r="66" spans="1:11" ht="9" customHeight="1" x14ac:dyDescent="0.2">
      <c r="A66" s="92" t="s">
        <v>188</v>
      </c>
      <c r="B66" s="31"/>
    </row>
    <row r="67" spans="1:11" ht="15" customHeight="1" x14ac:dyDescent="0.2">
      <c r="A67" s="99" t="s">
        <v>48</v>
      </c>
      <c r="B67" s="31"/>
    </row>
    <row r="68" spans="1:11" x14ac:dyDescent="0.2">
      <c r="B68" s="101"/>
      <c r="D68" s="102"/>
      <c r="E68" s="102"/>
      <c r="F68" s="102"/>
      <c r="G68" s="102"/>
      <c r="H68" s="103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69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showGridLines="0" zoomScale="115" zoomScaleNormal="12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710937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4"/>
      <c r="T1" s="5"/>
      <c r="U1" s="5"/>
      <c r="V1" s="5"/>
    </row>
    <row r="2" spans="1:24" ht="24" customHeight="1" x14ac:dyDescent="0.2">
      <c r="A2" s="6" t="s">
        <v>216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104"/>
      <c r="Q2" s="8"/>
      <c r="R2" s="104"/>
      <c r="S2" s="8"/>
      <c r="T2" s="9"/>
      <c r="U2" s="9"/>
      <c r="V2" s="9"/>
    </row>
    <row r="3" spans="1:24" s="170" customFormat="1" ht="18" customHeight="1" thickBot="1" x14ac:dyDescent="0.25">
      <c r="A3" s="10" t="s">
        <v>217</v>
      </c>
      <c r="B3" s="164"/>
      <c r="C3" s="164"/>
      <c r="D3" s="164"/>
      <c r="E3" s="164"/>
      <c r="F3" s="164"/>
      <c r="G3" s="164"/>
      <c r="H3" s="164"/>
      <c r="I3" s="164"/>
      <c r="J3" s="164"/>
      <c r="K3" s="165"/>
      <c r="L3" s="166"/>
      <c r="M3" s="166"/>
      <c r="N3" s="166"/>
      <c r="O3" s="166"/>
      <c r="P3" s="167"/>
      <c r="Q3" s="166"/>
      <c r="R3" s="167"/>
      <c r="S3" s="166"/>
      <c r="T3" s="168"/>
      <c r="U3" s="169"/>
      <c r="V3" s="169"/>
    </row>
    <row r="4" spans="1:24" s="20" customFormat="1" ht="12.9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8"/>
      <c r="N4" s="17"/>
      <c r="O4" s="18"/>
      <c r="P4" s="17"/>
      <c r="Q4" s="18"/>
      <c r="R4" s="107"/>
      <c r="S4" s="18"/>
      <c r="T4" s="14"/>
      <c r="U4" s="14"/>
      <c r="V4" s="14"/>
      <c r="W4" s="119"/>
      <c r="X4" s="119"/>
    </row>
    <row r="5" spans="1:24" s="20" customFormat="1" ht="12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8"/>
      <c r="N5" s="17"/>
      <c r="O5" s="18"/>
      <c r="P5" s="17"/>
      <c r="Q5" s="18"/>
      <c r="R5" s="107"/>
      <c r="S5" s="18"/>
      <c r="T5" s="19"/>
      <c r="U5" s="19"/>
      <c r="V5" s="19"/>
    </row>
    <row r="6" spans="1:24" s="31" customFormat="1" ht="14.1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7"/>
      <c r="N6" s="29"/>
      <c r="O6" s="27"/>
      <c r="P6" s="45"/>
      <c r="Q6" s="27"/>
      <c r="R6" s="45"/>
      <c r="S6" s="29"/>
      <c r="T6" s="30"/>
      <c r="U6" s="30"/>
      <c r="V6" s="30"/>
    </row>
    <row r="7" spans="1:24" ht="10.5" customHeight="1" x14ac:dyDescent="0.2">
      <c r="A7" s="32" t="s">
        <v>6</v>
      </c>
      <c r="B7" s="25" t="s">
        <v>7</v>
      </c>
      <c r="C7" s="160">
        <v>284</v>
      </c>
      <c r="D7" s="34" t="s">
        <v>51</v>
      </c>
      <c r="E7" s="160">
        <v>303</v>
      </c>
      <c r="F7" s="34" t="s">
        <v>8</v>
      </c>
      <c r="G7" s="160">
        <v>303</v>
      </c>
      <c r="H7" s="34" t="s">
        <v>9</v>
      </c>
      <c r="I7" s="160">
        <v>311</v>
      </c>
      <c r="J7" s="34" t="s">
        <v>9</v>
      </c>
      <c r="K7" s="51">
        <v>2.64026402640265</v>
      </c>
      <c r="L7" s="36"/>
      <c r="M7" s="57"/>
      <c r="N7" s="36"/>
      <c r="O7" s="37"/>
      <c r="P7" s="36"/>
      <c r="Q7" s="37"/>
      <c r="R7" s="36"/>
      <c r="S7" s="38"/>
      <c r="T7" s="122"/>
      <c r="U7" s="122"/>
      <c r="V7" s="122"/>
    </row>
    <row r="8" spans="1:24" ht="10.5" customHeight="1" x14ac:dyDescent="0.2">
      <c r="A8" s="40" t="s">
        <v>218</v>
      </c>
      <c r="B8" s="26" t="s">
        <v>7</v>
      </c>
      <c r="C8" s="114">
        <v>284</v>
      </c>
      <c r="D8" s="43" t="s">
        <v>51</v>
      </c>
      <c r="E8" s="114">
        <v>303</v>
      </c>
      <c r="F8" s="43" t="s">
        <v>8</v>
      </c>
      <c r="G8" s="114">
        <v>303</v>
      </c>
      <c r="H8" s="43" t="s">
        <v>9</v>
      </c>
      <c r="I8" s="114">
        <v>311</v>
      </c>
      <c r="J8" s="43" t="s">
        <v>9</v>
      </c>
      <c r="K8" s="55">
        <v>2.64026402640265</v>
      </c>
      <c r="L8" s="36"/>
      <c r="M8" s="57"/>
      <c r="N8" s="36"/>
      <c r="O8" s="37"/>
      <c r="P8" s="36"/>
      <c r="Q8" s="37"/>
      <c r="R8" s="36"/>
      <c r="S8" s="38"/>
      <c r="T8" s="122"/>
      <c r="U8" s="122"/>
      <c r="V8" s="122"/>
    </row>
    <row r="9" spans="1:24" ht="10.5" customHeight="1" x14ac:dyDescent="0.2">
      <c r="A9" s="40" t="s">
        <v>219</v>
      </c>
      <c r="B9" s="26" t="s">
        <v>7</v>
      </c>
      <c r="C9" s="26" t="s">
        <v>12</v>
      </c>
      <c r="D9" s="34"/>
      <c r="E9" s="26" t="s">
        <v>12</v>
      </c>
      <c r="F9" s="43"/>
      <c r="G9" s="26" t="s">
        <v>12</v>
      </c>
      <c r="H9" s="34"/>
      <c r="I9" s="26" t="s">
        <v>12</v>
      </c>
      <c r="J9" s="43"/>
      <c r="K9" s="26" t="s">
        <v>13</v>
      </c>
      <c r="L9" s="36"/>
      <c r="M9" s="57"/>
      <c r="N9" s="36"/>
      <c r="O9" s="37"/>
      <c r="P9" s="36"/>
      <c r="Q9" s="37"/>
      <c r="R9" s="36"/>
      <c r="S9" s="38"/>
      <c r="T9" s="122"/>
      <c r="U9" s="122"/>
      <c r="V9" s="122"/>
    </row>
    <row r="10" spans="1:24" ht="10.5" customHeight="1" x14ac:dyDescent="0.2">
      <c r="A10" s="32" t="s">
        <v>54</v>
      </c>
      <c r="B10" s="25" t="s">
        <v>15</v>
      </c>
      <c r="C10" s="50">
        <v>3837.223</v>
      </c>
      <c r="D10" s="34"/>
      <c r="E10" s="50">
        <v>3404.21</v>
      </c>
      <c r="F10" s="34"/>
      <c r="G10" s="50">
        <v>2984</v>
      </c>
      <c r="H10" s="34"/>
      <c r="I10" s="50">
        <v>3252</v>
      </c>
      <c r="J10" s="34"/>
      <c r="K10" s="51">
        <v>8.9812332439678233</v>
      </c>
      <c r="L10" s="36"/>
      <c r="M10" s="57"/>
      <c r="N10" s="50"/>
      <c r="O10" s="50"/>
      <c r="P10" s="50"/>
      <c r="Q10" s="50"/>
      <c r="R10" s="50"/>
      <c r="S10" s="50"/>
      <c r="T10" s="50"/>
      <c r="U10" s="58"/>
      <c r="V10" s="58"/>
    </row>
    <row r="11" spans="1:24" ht="10.5" customHeight="1" x14ac:dyDescent="0.2">
      <c r="A11" s="32" t="s">
        <v>16</v>
      </c>
      <c r="B11" s="25" t="s">
        <v>15</v>
      </c>
      <c r="C11" s="50">
        <v>3598.8637050000002</v>
      </c>
      <c r="D11" s="34"/>
      <c r="E11" s="50">
        <v>2842.5074400000003</v>
      </c>
      <c r="F11" s="34"/>
      <c r="G11" s="50">
        <v>2615</v>
      </c>
      <c r="H11" s="34"/>
      <c r="I11" s="50">
        <v>3090</v>
      </c>
      <c r="J11" s="34"/>
      <c r="K11" s="51">
        <v>18.16443594646271</v>
      </c>
      <c r="L11" s="36"/>
      <c r="M11" s="57"/>
      <c r="N11" s="36"/>
      <c r="O11" s="37"/>
      <c r="P11" s="36"/>
      <c r="Q11" s="37"/>
      <c r="R11" s="36"/>
      <c r="S11" s="38"/>
      <c r="T11" s="58"/>
      <c r="U11" s="58"/>
      <c r="V11" s="58"/>
    </row>
    <row r="12" spans="1:24" ht="10.5" customHeight="1" x14ac:dyDescent="0.2">
      <c r="A12" s="40" t="s">
        <v>218</v>
      </c>
      <c r="B12" s="26" t="s">
        <v>15</v>
      </c>
      <c r="C12" s="54">
        <v>3598.8637050000002</v>
      </c>
      <c r="D12" s="34"/>
      <c r="E12" s="54">
        <v>2842.5074400000003</v>
      </c>
      <c r="F12" s="43"/>
      <c r="G12" s="54">
        <v>2615</v>
      </c>
      <c r="H12" s="34"/>
      <c r="I12" s="54">
        <v>3090</v>
      </c>
      <c r="J12" s="43"/>
      <c r="K12" s="55">
        <v>18.16443594646271</v>
      </c>
      <c r="L12" s="45"/>
      <c r="M12" s="57"/>
      <c r="N12" s="45"/>
      <c r="O12" s="27"/>
      <c r="P12" s="45"/>
      <c r="Q12" s="27"/>
      <c r="R12" s="45"/>
      <c r="S12" s="46"/>
      <c r="T12" s="57"/>
      <c r="U12" s="57"/>
      <c r="V12" s="57"/>
    </row>
    <row r="13" spans="1:24" ht="10.5" customHeight="1" x14ac:dyDescent="0.2">
      <c r="A13" s="40" t="s">
        <v>219</v>
      </c>
      <c r="B13" s="26" t="s">
        <v>15</v>
      </c>
      <c r="C13" s="26" t="s">
        <v>12</v>
      </c>
      <c r="D13" s="34"/>
      <c r="E13" s="26" t="s">
        <v>12</v>
      </c>
      <c r="F13" s="43"/>
      <c r="G13" s="26" t="s">
        <v>12</v>
      </c>
      <c r="H13" s="34"/>
      <c r="I13" s="26" t="s">
        <v>12</v>
      </c>
      <c r="J13" s="43"/>
      <c r="K13" s="26" t="s">
        <v>13</v>
      </c>
      <c r="L13" s="45"/>
      <c r="M13" s="57"/>
      <c r="N13" s="45"/>
      <c r="O13" s="27"/>
      <c r="P13" s="45"/>
      <c r="Q13" s="27"/>
      <c r="R13" s="45"/>
      <c r="S13" s="46"/>
      <c r="T13" s="57"/>
      <c r="U13" s="57"/>
      <c r="V13" s="57"/>
    </row>
    <row r="14" spans="1:24" s="59" customFormat="1" ht="10.5" customHeight="1" x14ac:dyDescent="0.2">
      <c r="A14" s="32" t="s">
        <v>17</v>
      </c>
      <c r="B14" s="25" t="s">
        <v>4</v>
      </c>
      <c r="C14" s="56">
        <v>93.788234486241748</v>
      </c>
      <c r="D14" s="56"/>
      <c r="E14" s="56">
        <v>83.499767640656714</v>
      </c>
      <c r="F14" s="34"/>
      <c r="G14" s="56">
        <v>87.634048257372655</v>
      </c>
      <c r="H14" s="56"/>
      <c r="I14" s="56">
        <v>95.018450184501845</v>
      </c>
      <c r="J14" s="34"/>
      <c r="K14" s="51">
        <v>8.4264073998292499</v>
      </c>
      <c r="L14" s="36"/>
      <c r="M14" s="57"/>
      <c r="N14" s="36"/>
      <c r="O14" s="37"/>
      <c r="P14" s="36"/>
      <c r="Q14" s="37"/>
      <c r="R14" s="36"/>
      <c r="S14" s="38"/>
      <c r="T14" s="58"/>
      <c r="U14" s="58"/>
      <c r="V14" s="58"/>
    </row>
    <row r="15" spans="1:24" ht="10.5" customHeight="1" x14ac:dyDescent="0.2">
      <c r="A15" s="32" t="s">
        <v>18</v>
      </c>
      <c r="B15" s="25" t="s">
        <v>19</v>
      </c>
      <c r="C15" s="50">
        <v>54125.816736187495</v>
      </c>
      <c r="D15" s="34"/>
      <c r="E15" s="50">
        <v>52620.343660124192</v>
      </c>
      <c r="F15" s="34"/>
      <c r="G15" s="50">
        <v>55852</v>
      </c>
      <c r="H15" s="34"/>
      <c r="I15" s="50">
        <v>64773</v>
      </c>
      <c r="J15" s="34"/>
      <c r="K15" s="51">
        <v>15.972570364534832</v>
      </c>
      <c r="L15" s="36"/>
      <c r="M15" s="57"/>
      <c r="N15" s="36"/>
      <c r="O15" s="37"/>
      <c r="P15" s="36"/>
      <c r="Q15" s="37"/>
      <c r="R15" s="36"/>
      <c r="S15" s="38"/>
      <c r="T15" s="58"/>
      <c r="U15" s="58"/>
      <c r="V15" s="58"/>
    </row>
    <row r="16" spans="1:24" ht="10.5" customHeight="1" x14ac:dyDescent="0.2">
      <c r="A16" s="32" t="s">
        <v>20</v>
      </c>
      <c r="B16" s="25" t="s">
        <v>19</v>
      </c>
      <c r="C16" s="50">
        <v>54125.816736187495</v>
      </c>
      <c r="D16" s="34"/>
      <c r="E16" s="50">
        <v>52207.574603415058</v>
      </c>
      <c r="F16" s="34"/>
      <c r="G16" s="50">
        <v>55852</v>
      </c>
      <c r="H16" s="34"/>
      <c r="I16" s="50">
        <v>64739</v>
      </c>
      <c r="J16" s="34"/>
      <c r="K16" s="51">
        <v>15.911695194442466</v>
      </c>
      <c r="L16" s="36"/>
      <c r="M16" s="57"/>
      <c r="N16" s="36"/>
      <c r="O16" s="37"/>
      <c r="P16" s="36"/>
      <c r="Q16" s="37"/>
      <c r="R16" s="36"/>
      <c r="S16" s="38"/>
      <c r="T16" s="58"/>
      <c r="U16" s="58"/>
      <c r="V16" s="58"/>
    </row>
    <row r="17" spans="1:22" ht="10.5" customHeight="1" x14ac:dyDescent="0.2">
      <c r="A17" s="40" t="s">
        <v>218</v>
      </c>
      <c r="B17" s="26" t="s">
        <v>19</v>
      </c>
      <c r="C17" s="54">
        <v>54125.816736187495</v>
      </c>
      <c r="D17" s="34"/>
      <c r="E17" s="54">
        <v>52207.574603415058</v>
      </c>
      <c r="F17" s="43"/>
      <c r="G17" s="54">
        <v>55852</v>
      </c>
      <c r="H17" s="34"/>
      <c r="I17" s="54">
        <v>64739</v>
      </c>
      <c r="J17" s="43"/>
      <c r="K17" s="55">
        <v>15.911695194442466</v>
      </c>
      <c r="L17" s="45"/>
      <c r="M17" s="57"/>
      <c r="N17" s="45"/>
      <c r="O17" s="27"/>
      <c r="P17" s="45"/>
      <c r="Q17" s="27"/>
      <c r="R17" s="45"/>
      <c r="S17" s="46"/>
      <c r="T17" s="57"/>
      <c r="U17" s="57"/>
      <c r="V17" s="57"/>
    </row>
    <row r="18" spans="1:22" ht="10.5" customHeight="1" x14ac:dyDescent="0.2">
      <c r="A18" s="40" t="s">
        <v>219</v>
      </c>
      <c r="B18" s="26" t="s">
        <v>19</v>
      </c>
      <c r="C18" s="26" t="s">
        <v>12</v>
      </c>
      <c r="D18" s="34"/>
      <c r="E18" s="26" t="s">
        <v>12</v>
      </c>
      <c r="F18" s="43"/>
      <c r="G18" s="26" t="s">
        <v>12</v>
      </c>
      <c r="H18" s="34"/>
      <c r="I18" s="26" t="s">
        <v>12</v>
      </c>
      <c r="J18" s="43"/>
      <c r="K18" s="26" t="s">
        <v>13</v>
      </c>
      <c r="L18" s="45"/>
      <c r="M18" s="57"/>
      <c r="N18" s="45"/>
      <c r="O18" s="27"/>
      <c r="P18" s="45"/>
      <c r="Q18" s="27"/>
      <c r="R18" s="45"/>
      <c r="S18" s="46"/>
      <c r="T18" s="57"/>
      <c r="U18" s="57"/>
      <c r="V18" s="57"/>
    </row>
    <row r="19" spans="1:22" s="59" customFormat="1" ht="10.5" customHeight="1" x14ac:dyDescent="0.2">
      <c r="A19" s="32" t="s">
        <v>21</v>
      </c>
      <c r="B19" s="25" t="s">
        <v>4</v>
      </c>
      <c r="C19" s="56">
        <v>100</v>
      </c>
      <c r="D19" s="56"/>
      <c r="E19" s="56">
        <v>99.215571339907598</v>
      </c>
      <c r="F19" s="34"/>
      <c r="G19" s="56">
        <v>100</v>
      </c>
      <c r="H19" s="56"/>
      <c r="I19" s="56">
        <v>99.947508992944591</v>
      </c>
      <c r="J19" s="34"/>
      <c r="K19" s="51">
        <v>-5.2491007055410766E-2</v>
      </c>
      <c r="L19" s="36"/>
      <c r="M19" s="57"/>
      <c r="N19" s="36"/>
      <c r="O19" s="37"/>
      <c r="P19" s="36"/>
      <c r="Q19" s="37"/>
      <c r="R19" s="36"/>
      <c r="S19" s="38"/>
      <c r="T19" s="58"/>
      <c r="U19" s="58"/>
      <c r="V19" s="58"/>
    </row>
    <row r="20" spans="1:22" s="59" customFormat="1" ht="10.5" customHeight="1" x14ac:dyDescent="0.2">
      <c r="A20" s="32" t="s">
        <v>22</v>
      </c>
      <c r="B20" s="25" t="s">
        <v>23</v>
      </c>
      <c r="C20" s="56">
        <v>15.039696185490161</v>
      </c>
      <c r="D20" s="56"/>
      <c r="E20" s="56">
        <v>18.511945798152137</v>
      </c>
      <c r="F20" s="34"/>
      <c r="G20" s="56">
        <v>21.35831739961759</v>
      </c>
      <c r="H20" s="56"/>
      <c r="I20" s="56">
        <v>20.962135922330098</v>
      </c>
      <c r="J20" s="34"/>
      <c r="K20" s="51">
        <v>-1.8549283160975261</v>
      </c>
      <c r="L20" s="36"/>
      <c r="M20" s="57"/>
      <c r="N20" s="36"/>
      <c r="O20" s="37"/>
      <c r="P20" s="36"/>
      <c r="Q20" s="37"/>
      <c r="R20" s="36"/>
      <c r="S20" s="38"/>
      <c r="T20" s="58"/>
      <c r="U20" s="58"/>
      <c r="V20" s="58"/>
    </row>
    <row r="21" spans="1:22" ht="10.5" customHeight="1" x14ac:dyDescent="0.2">
      <c r="A21" s="61" t="s">
        <v>24</v>
      </c>
      <c r="B21" s="62" t="s">
        <v>25</v>
      </c>
      <c r="C21" s="50">
        <v>44506</v>
      </c>
      <c r="D21" s="34"/>
      <c r="E21" s="63">
        <v>36830</v>
      </c>
      <c r="F21" s="34"/>
      <c r="G21" s="50">
        <v>41685</v>
      </c>
      <c r="H21" s="34"/>
      <c r="I21" s="63">
        <v>49906</v>
      </c>
      <c r="J21" s="34"/>
      <c r="K21" s="51">
        <v>19.721722442125468</v>
      </c>
      <c r="L21" s="36"/>
      <c r="M21" s="57"/>
      <c r="N21" s="36"/>
      <c r="O21" s="64"/>
      <c r="P21" s="36"/>
      <c r="Q21" s="64"/>
      <c r="R21" s="36"/>
      <c r="S21" s="38"/>
      <c r="T21" s="58"/>
      <c r="U21" s="58"/>
      <c r="V21" s="58"/>
    </row>
    <row r="22" spans="1:22" ht="10.5" customHeight="1" x14ac:dyDescent="0.2">
      <c r="A22" s="40" t="s">
        <v>218</v>
      </c>
      <c r="B22" s="65" t="s">
        <v>25</v>
      </c>
      <c r="C22" s="42">
        <v>44506</v>
      </c>
      <c r="D22" s="43"/>
      <c r="E22" s="42">
        <v>36830</v>
      </c>
      <c r="F22" s="43"/>
      <c r="G22" s="42">
        <v>41685</v>
      </c>
      <c r="H22" s="43"/>
      <c r="I22" s="42">
        <v>49906</v>
      </c>
      <c r="J22" s="43"/>
      <c r="K22" s="55">
        <v>19.721722442125468</v>
      </c>
      <c r="L22" s="45"/>
      <c r="M22" s="57"/>
      <c r="N22" s="45"/>
      <c r="O22" s="27"/>
      <c r="P22" s="45"/>
      <c r="Q22" s="27"/>
      <c r="R22" s="45"/>
      <c r="S22" s="46"/>
      <c r="T22" s="57"/>
      <c r="U22" s="57"/>
      <c r="V22" s="57"/>
    </row>
    <row r="23" spans="1:22" ht="10.5" customHeight="1" x14ac:dyDescent="0.2">
      <c r="A23" s="40" t="s">
        <v>219</v>
      </c>
      <c r="B23" s="65" t="s">
        <v>25</v>
      </c>
      <c r="C23" s="26" t="s">
        <v>12</v>
      </c>
      <c r="D23" s="34"/>
      <c r="E23" s="26" t="s">
        <v>12</v>
      </c>
      <c r="F23" s="43"/>
      <c r="G23" s="26" t="s">
        <v>12</v>
      </c>
      <c r="H23" s="34"/>
      <c r="I23" s="26" t="s">
        <v>12</v>
      </c>
      <c r="J23" s="43"/>
      <c r="K23" s="26" t="s">
        <v>13</v>
      </c>
      <c r="L23" s="45"/>
      <c r="M23" s="57"/>
      <c r="N23" s="45"/>
      <c r="O23" s="27"/>
      <c r="P23" s="45"/>
      <c r="Q23" s="27"/>
      <c r="R23" s="45"/>
      <c r="S23" s="46"/>
      <c r="T23" s="57"/>
      <c r="U23" s="57"/>
      <c r="V23" s="57"/>
    </row>
    <row r="24" spans="1:22" s="59" customFormat="1" ht="10.5" customHeight="1" x14ac:dyDescent="0.2">
      <c r="A24" s="48" t="s">
        <v>110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57"/>
      <c r="N24" s="36"/>
      <c r="O24" s="64"/>
      <c r="P24" s="36"/>
      <c r="Q24" s="64"/>
      <c r="R24" s="36"/>
      <c r="S24" s="38"/>
      <c r="T24" s="58"/>
      <c r="U24" s="58"/>
      <c r="V24" s="58"/>
    </row>
    <row r="25" spans="1:22" ht="10.5" customHeight="1" x14ac:dyDescent="0.2">
      <c r="A25" s="171" t="s">
        <v>218</v>
      </c>
      <c r="B25" s="65" t="s">
        <v>25</v>
      </c>
      <c r="C25" s="42">
        <v>2240.4450000000002</v>
      </c>
      <c r="D25" s="43"/>
      <c r="E25" s="42">
        <v>4308.12266</v>
      </c>
      <c r="F25" s="43"/>
      <c r="G25" s="42">
        <v>1632.9683300000002</v>
      </c>
      <c r="H25" s="43"/>
      <c r="I25" s="42">
        <v>173.22644</v>
      </c>
      <c r="J25" s="43"/>
      <c r="K25" s="55">
        <v>-89.391928991053987</v>
      </c>
      <c r="L25" s="36"/>
      <c r="M25" s="57"/>
      <c r="N25" s="36"/>
      <c r="O25" s="64"/>
      <c r="P25" s="36"/>
      <c r="Q25" s="64"/>
      <c r="R25" s="36"/>
      <c r="S25" s="38"/>
      <c r="T25" s="58"/>
      <c r="U25" s="58"/>
      <c r="V25" s="58"/>
    </row>
    <row r="26" spans="1:22" s="31" customFormat="1" ht="15" customHeight="1" x14ac:dyDescent="0.2">
      <c r="A26" s="67" t="s">
        <v>220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30"/>
      <c r="N26" s="45"/>
      <c r="O26" s="68"/>
      <c r="P26" s="45"/>
      <c r="Q26" s="68"/>
      <c r="R26" s="45"/>
      <c r="S26" s="46"/>
      <c r="T26" s="30"/>
      <c r="U26" s="30"/>
      <c r="V26" s="30"/>
    </row>
    <row r="27" spans="1:22" ht="10.5" customHeight="1" x14ac:dyDescent="0.2">
      <c r="A27" s="69" t="s">
        <v>29</v>
      </c>
      <c r="B27" s="26" t="s">
        <v>30</v>
      </c>
      <c r="C27" s="70">
        <v>10.5</v>
      </c>
      <c r="D27" s="115"/>
      <c r="E27" s="70">
        <v>9.5299999999999994</v>
      </c>
      <c r="F27" s="43"/>
      <c r="G27" s="70">
        <v>9.33</v>
      </c>
      <c r="H27" s="115"/>
      <c r="I27" s="70">
        <v>11.18</v>
      </c>
      <c r="J27" s="43"/>
      <c r="K27" s="55">
        <v>19.828510182207925</v>
      </c>
      <c r="L27" s="45"/>
      <c r="M27" s="57"/>
      <c r="N27" s="45"/>
      <c r="O27" s="68"/>
      <c r="P27" s="45"/>
      <c r="Q27" s="68"/>
      <c r="R27" s="45"/>
      <c r="S27" s="46"/>
      <c r="T27" s="57"/>
      <c r="U27" s="57"/>
      <c r="V27" s="57"/>
    </row>
    <row r="28" spans="1:22" ht="10.5" customHeight="1" x14ac:dyDescent="0.2">
      <c r="A28" s="69" t="s">
        <v>31</v>
      </c>
      <c r="B28" s="26" t="s">
        <v>30</v>
      </c>
      <c r="C28" s="70">
        <v>9.94</v>
      </c>
      <c r="D28" s="115"/>
      <c r="E28" s="70">
        <v>8.84</v>
      </c>
      <c r="F28" s="43"/>
      <c r="G28" s="70">
        <v>8.92</v>
      </c>
      <c r="H28" s="115"/>
      <c r="I28" s="70">
        <v>6</v>
      </c>
      <c r="J28" s="43"/>
      <c r="K28" s="55">
        <v>-32.735426008968602</v>
      </c>
      <c r="L28" s="45"/>
      <c r="M28" s="57"/>
      <c r="N28" s="45"/>
      <c r="O28" s="68"/>
      <c r="P28" s="45"/>
      <c r="Q28" s="68"/>
      <c r="R28" s="45"/>
      <c r="S28" s="46"/>
      <c r="T28" s="57"/>
      <c r="U28" s="57"/>
      <c r="V28" s="57"/>
    </row>
    <row r="29" spans="1:22" ht="10.5" customHeight="1" x14ac:dyDescent="0.2">
      <c r="A29" s="69" t="s">
        <v>32</v>
      </c>
      <c r="B29" s="26" t="s">
        <v>30</v>
      </c>
      <c r="C29" s="70">
        <v>11.06</v>
      </c>
      <c r="D29" s="115"/>
      <c r="E29" s="70">
        <v>10.220000000000001</v>
      </c>
      <c r="F29" s="43"/>
      <c r="G29" s="70">
        <v>9.74</v>
      </c>
      <c r="H29" s="115"/>
      <c r="I29" s="70">
        <v>15</v>
      </c>
      <c r="J29" s="43"/>
      <c r="K29" s="55">
        <v>54.004106776180706</v>
      </c>
      <c r="L29" s="45"/>
      <c r="M29" s="57"/>
      <c r="N29" s="45"/>
      <c r="O29" s="68"/>
      <c r="P29" s="45"/>
      <c r="Q29" s="68"/>
      <c r="R29" s="45"/>
      <c r="S29" s="46"/>
      <c r="T29" s="57"/>
      <c r="U29" s="57"/>
      <c r="V29" s="57"/>
    </row>
    <row r="30" spans="1:22" s="31" customFormat="1" ht="15" customHeight="1" x14ac:dyDescent="0.2">
      <c r="A30" s="67" t="s">
        <v>221</v>
      </c>
      <c r="B30" s="65"/>
      <c r="C30" s="42"/>
      <c r="D30" s="43"/>
      <c r="E30" s="42"/>
      <c r="F30" s="43"/>
      <c r="G30" s="42"/>
      <c r="H30" s="43"/>
      <c r="I30" s="42"/>
      <c r="J30" s="43"/>
      <c r="K30" s="51"/>
      <c r="L30" s="45"/>
      <c r="M30" s="30"/>
      <c r="N30" s="45"/>
      <c r="O30" s="68"/>
      <c r="P30" s="45"/>
      <c r="Q30" s="68"/>
      <c r="R30" s="45"/>
      <c r="S30" s="46"/>
      <c r="T30" s="30"/>
      <c r="U30" s="30"/>
      <c r="V30" s="30"/>
    </row>
    <row r="31" spans="1:22" ht="10.5" customHeight="1" x14ac:dyDescent="0.2">
      <c r="A31" s="69" t="s">
        <v>29</v>
      </c>
      <c r="B31" s="26" t="s">
        <v>30</v>
      </c>
      <c r="C31" s="70">
        <v>9.2899999999999991</v>
      </c>
      <c r="D31" s="115"/>
      <c r="E31" s="70">
        <v>9.9700000000000006</v>
      </c>
      <c r="F31" s="43"/>
      <c r="G31" s="70">
        <v>10.119999999999999</v>
      </c>
      <c r="H31" s="115"/>
      <c r="I31" s="70">
        <v>9.56</v>
      </c>
      <c r="J31" s="43"/>
      <c r="K31" s="55">
        <v>-5.5335968379446543</v>
      </c>
      <c r="L31" s="45"/>
      <c r="M31" s="57"/>
      <c r="N31" s="45"/>
      <c r="O31" s="68"/>
      <c r="P31" s="45"/>
      <c r="Q31" s="68"/>
      <c r="R31" s="45"/>
      <c r="S31" s="46"/>
      <c r="T31" s="57"/>
      <c r="U31" s="57"/>
      <c r="V31" s="57"/>
    </row>
    <row r="32" spans="1:22" ht="10.5" customHeight="1" x14ac:dyDescent="0.2">
      <c r="A32" s="69" t="s">
        <v>31</v>
      </c>
      <c r="B32" s="26" t="s">
        <v>30</v>
      </c>
      <c r="C32" s="70">
        <v>8.7200000000000006</v>
      </c>
      <c r="D32" s="115"/>
      <c r="E32" s="70">
        <v>9.2200000000000006</v>
      </c>
      <c r="F32" s="43"/>
      <c r="G32" s="70">
        <v>9.44</v>
      </c>
      <c r="H32" s="115"/>
      <c r="I32" s="70">
        <v>7</v>
      </c>
      <c r="J32" s="43"/>
      <c r="K32" s="55">
        <v>-25.847457627118644</v>
      </c>
      <c r="L32" s="45"/>
      <c r="M32" s="57"/>
      <c r="N32" s="45"/>
      <c r="O32" s="68"/>
      <c r="P32" s="45"/>
      <c r="Q32" s="68"/>
      <c r="R32" s="45"/>
      <c r="S32" s="46"/>
      <c r="T32" s="57"/>
      <c r="U32" s="57"/>
      <c r="V32" s="57"/>
    </row>
    <row r="33" spans="1:22" ht="10.5" customHeight="1" x14ac:dyDescent="0.2">
      <c r="A33" s="69" t="s">
        <v>32</v>
      </c>
      <c r="B33" s="26" t="s">
        <v>30</v>
      </c>
      <c r="C33" s="70">
        <v>9.85</v>
      </c>
      <c r="D33" s="115"/>
      <c r="E33" s="70">
        <v>10.71</v>
      </c>
      <c r="F33" s="43"/>
      <c r="G33" s="70">
        <v>10.79</v>
      </c>
      <c r="H33" s="115"/>
      <c r="I33" s="70">
        <v>16</v>
      </c>
      <c r="J33" s="43"/>
      <c r="K33" s="55">
        <v>48.285449490268782</v>
      </c>
      <c r="L33" s="45"/>
      <c r="M33" s="57"/>
      <c r="N33" s="45"/>
      <c r="O33" s="68"/>
      <c r="P33" s="45"/>
      <c r="Q33" s="68"/>
      <c r="R33" s="45"/>
      <c r="S33" s="46"/>
      <c r="T33" s="57"/>
      <c r="U33" s="57"/>
      <c r="V33" s="57"/>
    </row>
    <row r="34" spans="1:22" ht="15" customHeight="1" x14ac:dyDescent="0.2">
      <c r="A34" s="71" t="s">
        <v>112</v>
      </c>
      <c r="B34" s="26"/>
      <c r="C34" s="42"/>
      <c r="D34" s="43"/>
      <c r="E34" s="42"/>
      <c r="F34" s="43"/>
      <c r="G34" s="42"/>
      <c r="H34" s="43"/>
      <c r="I34" s="42"/>
      <c r="J34" s="43"/>
      <c r="K34" s="51"/>
      <c r="L34" s="36"/>
      <c r="M34" s="57"/>
      <c r="N34" s="36"/>
      <c r="O34" s="71"/>
      <c r="P34" s="125"/>
      <c r="Q34" s="71"/>
      <c r="R34" s="125"/>
      <c r="S34" s="72"/>
      <c r="T34" s="58"/>
      <c r="U34" s="58"/>
      <c r="V34" s="58"/>
    </row>
    <row r="35" spans="1:22" ht="10.5" customHeight="1" x14ac:dyDescent="0.2">
      <c r="A35" s="151" t="s">
        <v>222</v>
      </c>
      <c r="B35" s="26" t="s">
        <v>34</v>
      </c>
      <c r="C35" s="70">
        <v>9.6300000000000008</v>
      </c>
      <c r="D35" s="74"/>
      <c r="E35" s="70">
        <v>9.7899999999999991</v>
      </c>
      <c r="F35" s="74"/>
      <c r="G35" s="70">
        <v>9.4</v>
      </c>
      <c r="H35" s="74"/>
      <c r="I35" s="70">
        <v>8.91</v>
      </c>
      <c r="J35" s="43"/>
      <c r="K35" s="55">
        <v>-5.2127659574468073</v>
      </c>
      <c r="L35" s="36"/>
      <c r="M35" s="57"/>
      <c r="N35" s="36"/>
      <c r="O35" s="71"/>
      <c r="P35" s="125"/>
      <c r="Q35" s="71"/>
      <c r="R35" s="125"/>
      <c r="S35" s="72"/>
      <c r="T35" s="58"/>
      <c r="U35" s="58"/>
      <c r="V35" s="58"/>
    </row>
    <row r="36" spans="1:22" s="31" customFormat="1" ht="15" customHeight="1" x14ac:dyDescent="0.2">
      <c r="A36" s="67" t="s">
        <v>36</v>
      </c>
      <c r="B36" s="65"/>
      <c r="C36" s="42"/>
      <c r="D36" s="43"/>
      <c r="E36" s="42"/>
      <c r="F36" s="43"/>
      <c r="G36" s="42"/>
      <c r="H36" s="43"/>
      <c r="I36" s="42"/>
      <c r="J36" s="43"/>
      <c r="K36" s="51"/>
      <c r="L36" s="45"/>
      <c r="M36" s="30"/>
      <c r="N36" s="45"/>
      <c r="O36" s="68"/>
      <c r="P36" s="45"/>
      <c r="Q36" s="68"/>
      <c r="R36" s="45"/>
      <c r="S36" s="46"/>
      <c r="T36" s="30"/>
      <c r="U36" s="30"/>
      <c r="V36" s="30"/>
    </row>
    <row r="37" spans="1:22" s="83" customFormat="1" ht="10.5" customHeight="1" x14ac:dyDescent="0.2">
      <c r="A37" s="32" t="s">
        <v>37</v>
      </c>
      <c r="B37" s="25" t="s">
        <v>25</v>
      </c>
      <c r="C37" s="33">
        <v>24151.983</v>
      </c>
      <c r="D37" s="33"/>
      <c r="E37" s="33">
        <v>19775.310000000001</v>
      </c>
      <c r="F37" s="34"/>
      <c r="G37" s="33">
        <v>23496.823</v>
      </c>
      <c r="H37" s="33"/>
      <c r="I37" s="33">
        <v>31259.263999999999</v>
      </c>
      <c r="J37" s="34"/>
      <c r="K37" s="51">
        <v>33.036130033409194</v>
      </c>
      <c r="L37" s="36"/>
      <c r="M37" s="30"/>
      <c r="N37" s="36"/>
      <c r="O37" s="64"/>
      <c r="P37" s="36"/>
      <c r="Q37" s="64"/>
      <c r="R37" s="36"/>
      <c r="S37" s="38"/>
      <c r="T37" s="24"/>
      <c r="U37" s="24"/>
      <c r="V37" s="24"/>
    </row>
    <row r="38" spans="1:22" s="31" customFormat="1" ht="10.5" customHeight="1" x14ac:dyDescent="0.2">
      <c r="A38" s="40" t="s">
        <v>218</v>
      </c>
      <c r="B38" s="65" t="s">
        <v>25</v>
      </c>
      <c r="C38" s="42">
        <v>24151.983</v>
      </c>
      <c r="D38" s="43"/>
      <c r="E38" s="42">
        <v>19775.310000000001</v>
      </c>
      <c r="F38" s="43"/>
      <c r="G38" s="42">
        <v>23496.823</v>
      </c>
      <c r="H38" s="47"/>
      <c r="I38" s="42">
        <v>31259.263999999999</v>
      </c>
      <c r="J38" s="43"/>
      <c r="K38" s="55">
        <v>33.036130033409194</v>
      </c>
      <c r="L38" s="45"/>
      <c r="M38" s="30"/>
      <c r="N38" s="45"/>
      <c r="O38" s="68"/>
      <c r="P38" s="45"/>
      <c r="Q38" s="68"/>
      <c r="R38" s="45"/>
      <c r="S38" s="46"/>
      <c r="T38" s="30"/>
      <c r="U38" s="30"/>
      <c r="V38" s="30"/>
    </row>
    <row r="39" spans="1:22" s="31" customFormat="1" ht="10.5" customHeight="1" x14ac:dyDescent="0.2">
      <c r="A39" s="40" t="s">
        <v>223</v>
      </c>
      <c r="B39" s="65" t="s">
        <v>25</v>
      </c>
      <c r="C39" s="26" t="s">
        <v>12</v>
      </c>
      <c r="D39" s="34"/>
      <c r="E39" s="26" t="s">
        <v>12</v>
      </c>
      <c r="F39" s="43"/>
      <c r="G39" s="26" t="s">
        <v>12</v>
      </c>
      <c r="H39" s="34"/>
      <c r="I39" s="26" t="s">
        <v>12</v>
      </c>
      <c r="J39" s="43"/>
      <c r="K39" s="26" t="s">
        <v>13</v>
      </c>
      <c r="L39" s="45"/>
      <c r="M39" s="30"/>
      <c r="N39" s="45"/>
      <c r="O39" s="68"/>
      <c r="P39" s="45"/>
      <c r="Q39" s="68"/>
      <c r="R39" s="45"/>
      <c r="S39" s="46"/>
      <c r="T39" s="30"/>
      <c r="U39" s="30"/>
      <c r="V39" s="30"/>
    </row>
    <row r="40" spans="1:22" s="83" customFormat="1" ht="10.5" customHeight="1" x14ac:dyDescent="0.2">
      <c r="A40" s="32" t="s">
        <v>39</v>
      </c>
      <c r="B40" s="25" t="s">
        <v>25</v>
      </c>
      <c r="C40" s="33">
        <v>10430.710999999999</v>
      </c>
      <c r="D40" s="33"/>
      <c r="E40" s="33">
        <v>11615.968999999999</v>
      </c>
      <c r="F40" s="34"/>
      <c r="G40" s="33">
        <v>11146.829</v>
      </c>
      <c r="H40" s="33"/>
      <c r="I40" s="33">
        <v>14302.118</v>
      </c>
      <c r="J40" s="34"/>
      <c r="K40" s="51">
        <v>28.306606300320936</v>
      </c>
      <c r="L40" s="36"/>
      <c r="M40" s="30"/>
      <c r="N40" s="36"/>
      <c r="O40" s="64"/>
      <c r="P40" s="36"/>
      <c r="Q40" s="64"/>
      <c r="R40" s="36"/>
      <c r="S40" s="38"/>
      <c r="T40" s="24"/>
      <c r="U40" s="24"/>
      <c r="V40" s="24"/>
    </row>
    <row r="41" spans="1:22" s="31" customFormat="1" ht="10.5" customHeight="1" x14ac:dyDescent="0.2">
      <c r="A41" s="52" t="s">
        <v>224</v>
      </c>
      <c r="B41" s="65" t="s">
        <v>25</v>
      </c>
      <c r="C41" s="42">
        <v>10430.710999999999</v>
      </c>
      <c r="D41" s="43"/>
      <c r="E41" s="42">
        <v>11615.968999999999</v>
      </c>
      <c r="F41" s="43"/>
      <c r="G41" s="42">
        <v>11146.829</v>
      </c>
      <c r="H41" s="47"/>
      <c r="I41" s="42">
        <v>14302.118</v>
      </c>
      <c r="J41" s="43"/>
      <c r="K41" s="55">
        <v>28.306606300320936</v>
      </c>
      <c r="L41" s="28"/>
      <c r="M41" s="30"/>
      <c r="N41" s="28"/>
      <c r="O41" s="68"/>
      <c r="P41" s="28"/>
      <c r="Q41" s="68"/>
      <c r="R41" s="28"/>
      <c r="S41" s="46"/>
      <c r="T41" s="30"/>
      <c r="U41" s="30"/>
      <c r="V41" s="30"/>
    </row>
    <row r="42" spans="1:22" s="31" customFormat="1" ht="10.5" customHeight="1" x14ac:dyDescent="0.2">
      <c r="A42" s="40" t="s">
        <v>223</v>
      </c>
      <c r="B42" s="65" t="s">
        <v>25</v>
      </c>
      <c r="C42" s="26" t="s">
        <v>12</v>
      </c>
      <c r="D42" s="34"/>
      <c r="E42" s="26" t="s">
        <v>12</v>
      </c>
      <c r="F42" s="43"/>
      <c r="G42" s="26" t="s">
        <v>12</v>
      </c>
      <c r="H42" s="34"/>
      <c r="I42" s="26" t="s">
        <v>12</v>
      </c>
      <c r="J42" s="43"/>
      <c r="K42" s="26" t="s">
        <v>13</v>
      </c>
      <c r="L42" s="28"/>
      <c r="M42" s="30"/>
      <c r="N42" s="28"/>
      <c r="O42" s="68"/>
      <c r="P42" s="28"/>
      <c r="Q42" s="68"/>
      <c r="R42" s="28"/>
      <c r="S42" s="46"/>
      <c r="T42" s="30"/>
      <c r="U42" s="30"/>
      <c r="V42" s="30"/>
    </row>
    <row r="43" spans="1:22" s="83" customFormat="1" ht="10.5" customHeight="1" x14ac:dyDescent="0.2">
      <c r="A43" s="48" t="s">
        <v>40</v>
      </c>
      <c r="B43" s="25" t="s">
        <v>25</v>
      </c>
      <c r="C43" s="33">
        <v>13721.272000000001</v>
      </c>
      <c r="D43" s="33"/>
      <c r="E43" s="33">
        <v>8159.3410000000022</v>
      </c>
      <c r="F43" s="34"/>
      <c r="G43" s="33">
        <v>12349.994000000001</v>
      </c>
      <c r="H43" s="33"/>
      <c r="I43" s="33">
        <v>16957.146000000001</v>
      </c>
      <c r="J43" s="34"/>
      <c r="K43" s="81">
        <v>37.304892617761595</v>
      </c>
      <c r="L43" s="82"/>
      <c r="M43" s="30"/>
      <c r="N43" s="82"/>
      <c r="O43" s="64"/>
      <c r="P43" s="82"/>
      <c r="Q43" s="64"/>
      <c r="R43" s="82"/>
      <c r="S43" s="38"/>
      <c r="T43" s="24"/>
      <c r="U43" s="24"/>
      <c r="V43" s="24"/>
    </row>
    <row r="44" spans="1:22" s="31" customFormat="1" ht="15" customHeight="1" x14ac:dyDescent="0.2">
      <c r="A44" s="67" t="s">
        <v>41</v>
      </c>
      <c r="B44" s="84"/>
      <c r="C44" s="42"/>
      <c r="D44" s="43"/>
      <c r="E44" s="42"/>
      <c r="F44" s="43"/>
      <c r="G44" s="42"/>
      <c r="H44" s="43"/>
      <c r="I44" s="42"/>
      <c r="J44" s="43"/>
      <c r="K44" s="51"/>
      <c r="M44" s="30"/>
    </row>
    <row r="45" spans="1:22" ht="10.5" customHeight="1" x14ac:dyDescent="0.2">
      <c r="A45" s="69" t="s">
        <v>54</v>
      </c>
      <c r="B45" s="26" t="s">
        <v>15</v>
      </c>
      <c r="C45" s="42">
        <v>339</v>
      </c>
      <c r="D45" s="43"/>
      <c r="E45" s="42">
        <v>238</v>
      </c>
      <c r="F45" s="43"/>
      <c r="G45" s="42">
        <v>200</v>
      </c>
      <c r="H45" s="97"/>
      <c r="I45" s="42">
        <v>178</v>
      </c>
      <c r="J45" s="43"/>
      <c r="K45" s="55">
        <v>-10.999999999999998</v>
      </c>
      <c r="M45" s="57"/>
    </row>
    <row r="46" spans="1:22" ht="10.5" customHeight="1" x14ac:dyDescent="0.2">
      <c r="A46" s="69" t="s">
        <v>16</v>
      </c>
      <c r="B46" s="26" t="s">
        <v>15</v>
      </c>
      <c r="C46" s="42">
        <v>339</v>
      </c>
      <c r="D46" s="43"/>
      <c r="E46" s="42">
        <v>203</v>
      </c>
      <c r="F46" s="43"/>
      <c r="G46" s="42">
        <v>190</v>
      </c>
      <c r="H46" s="97"/>
      <c r="I46" s="42">
        <v>165</v>
      </c>
      <c r="J46" s="43"/>
      <c r="K46" s="55">
        <v>-13.157894736842103</v>
      </c>
      <c r="M46" s="57"/>
    </row>
    <row r="47" spans="1:22" s="59" customFormat="1" ht="10.5" customHeight="1" x14ac:dyDescent="0.2">
      <c r="A47" s="32" t="s">
        <v>17</v>
      </c>
      <c r="B47" s="25" t="s">
        <v>4</v>
      </c>
      <c r="C47" s="86">
        <v>100</v>
      </c>
      <c r="D47" s="86"/>
      <c r="E47" s="86">
        <v>85.294117647058826</v>
      </c>
      <c r="F47" s="34"/>
      <c r="G47" s="86">
        <v>95</v>
      </c>
      <c r="H47" s="86"/>
      <c r="I47" s="86">
        <v>92.696629213483149</v>
      </c>
      <c r="J47" s="34"/>
      <c r="K47" s="51">
        <v>-2.4246008279124709</v>
      </c>
      <c r="M47" s="57"/>
    </row>
    <row r="48" spans="1:22" ht="10.5" customHeight="1" x14ac:dyDescent="0.2">
      <c r="A48" s="69" t="s">
        <v>18</v>
      </c>
      <c r="B48" s="26" t="s">
        <v>19</v>
      </c>
      <c r="C48" s="42">
        <v>4522</v>
      </c>
      <c r="D48" s="43"/>
      <c r="E48" s="42">
        <v>3421</v>
      </c>
      <c r="F48" s="43"/>
      <c r="G48" s="42">
        <v>2803</v>
      </c>
      <c r="H48" s="43"/>
      <c r="I48" s="42">
        <v>3390</v>
      </c>
      <c r="J48" s="43"/>
      <c r="K48" s="55">
        <v>20.941848019978604</v>
      </c>
      <c r="M48" s="57"/>
    </row>
    <row r="49" spans="1:20" ht="10.5" customHeight="1" x14ac:dyDescent="0.2">
      <c r="A49" s="69" t="s">
        <v>20</v>
      </c>
      <c r="B49" s="26" t="s">
        <v>19</v>
      </c>
      <c r="C49" s="42">
        <v>4522</v>
      </c>
      <c r="D49" s="43"/>
      <c r="E49" s="42">
        <v>3271</v>
      </c>
      <c r="F49" s="43"/>
      <c r="G49" s="42">
        <v>2593</v>
      </c>
      <c r="H49" s="43"/>
      <c r="I49" s="42">
        <v>3390</v>
      </c>
      <c r="J49" s="43"/>
      <c r="K49" s="55">
        <v>30.736598534516002</v>
      </c>
      <c r="M49" s="57"/>
    </row>
    <row r="50" spans="1:20" s="59" customFormat="1" ht="10.5" customHeight="1" x14ac:dyDescent="0.2">
      <c r="A50" s="32" t="s">
        <v>21</v>
      </c>
      <c r="B50" s="25" t="s">
        <v>4</v>
      </c>
      <c r="C50" s="86">
        <v>100</v>
      </c>
      <c r="D50" s="86"/>
      <c r="E50" s="86">
        <v>95.615317158725517</v>
      </c>
      <c r="F50" s="34"/>
      <c r="G50" s="86">
        <v>92.508027113806634</v>
      </c>
      <c r="H50" s="86"/>
      <c r="I50" s="86">
        <v>100</v>
      </c>
      <c r="J50" s="34"/>
      <c r="K50" s="51">
        <v>8.0987273428461357</v>
      </c>
      <c r="M50" s="57"/>
    </row>
    <row r="51" spans="1:20" s="59" customFormat="1" ht="10.5" customHeight="1" x14ac:dyDescent="0.2">
      <c r="A51" s="32" t="s">
        <v>22</v>
      </c>
      <c r="B51" s="25" t="s">
        <v>23</v>
      </c>
      <c r="C51" s="86">
        <v>13.339233038348082</v>
      </c>
      <c r="D51" s="86"/>
      <c r="E51" s="86">
        <v>16.852216748768473</v>
      </c>
      <c r="F51" s="34"/>
      <c r="G51" s="86">
        <v>14.752631578947369</v>
      </c>
      <c r="H51" s="86"/>
      <c r="I51" s="86">
        <v>20.545454545454547</v>
      </c>
      <c r="J51" s="34"/>
      <c r="K51" s="51">
        <v>39.266370447248079</v>
      </c>
      <c r="M51" s="57"/>
    </row>
    <row r="52" spans="1:20" ht="10.5" customHeight="1" x14ac:dyDescent="0.2">
      <c r="A52" s="69" t="s">
        <v>43</v>
      </c>
      <c r="B52" s="26" t="s">
        <v>25</v>
      </c>
      <c r="C52" s="42">
        <v>4237</v>
      </c>
      <c r="D52" s="43"/>
      <c r="E52" s="42">
        <v>3349</v>
      </c>
      <c r="F52" s="43"/>
      <c r="G52" s="42">
        <v>2767</v>
      </c>
      <c r="H52" s="43"/>
      <c r="I52" s="42">
        <v>3003</v>
      </c>
      <c r="J52" s="43"/>
      <c r="K52" s="55">
        <v>8.5290928803758668</v>
      </c>
      <c r="M52" s="57"/>
    </row>
    <row r="53" spans="1:20" s="31" customFormat="1" ht="15" customHeight="1" x14ac:dyDescent="0.2">
      <c r="A53" s="67" t="s">
        <v>44</v>
      </c>
      <c r="B53" s="84"/>
      <c r="C53" s="42"/>
      <c r="D53" s="43"/>
      <c r="E53" s="42"/>
      <c r="F53" s="43"/>
      <c r="G53" s="42"/>
      <c r="H53" s="43"/>
      <c r="I53" s="42"/>
      <c r="J53" s="43"/>
      <c r="K53" s="55"/>
      <c r="M53" s="30"/>
    </row>
    <row r="54" spans="1:20" ht="10.5" customHeight="1" x14ac:dyDescent="0.2">
      <c r="A54" s="69" t="s">
        <v>54</v>
      </c>
      <c r="B54" s="26" t="s">
        <v>15</v>
      </c>
      <c r="C54" s="42">
        <v>4676.54</v>
      </c>
      <c r="D54" s="43"/>
      <c r="E54" s="42">
        <v>4035.114</v>
      </c>
      <c r="F54" s="43"/>
      <c r="G54" s="42">
        <v>3583</v>
      </c>
      <c r="H54" s="43"/>
      <c r="I54" s="42">
        <v>3840</v>
      </c>
      <c r="J54" s="43"/>
      <c r="K54" s="55">
        <v>7.1727602567680737</v>
      </c>
      <c r="M54" s="57"/>
      <c r="N54" s="50"/>
      <c r="O54" s="50"/>
      <c r="P54" s="50"/>
      <c r="Q54" s="50"/>
      <c r="R54" s="50"/>
      <c r="S54" s="50"/>
      <c r="T54" s="50"/>
    </row>
    <row r="55" spans="1:20" ht="10.5" customHeight="1" x14ac:dyDescent="0.2">
      <c r="A55" s="69" t="s">
        <v>16</v>
      </c>
      <c r="B55" s="26" t="s">
        <v>15</v>
      </c>
      <c r="C55" s="42">
        <v>4384.7619750000003</v>
      </c>
      <c r="D55" s="43"/>
      <c r="E55" s="42">
        <v>3413.1132900000002</v>
      </c>
      <c r="F55" s="43"/>
      <c r="G55" s="42">
        <v>3163</v>
      </c>
      <c r="H55" s="43"/>
      <c r="I55" s="42">
        <v>3642</v>
      </c>
      <c r="J55" s="43"/>
      <c r="K55" s="55">
        <v>15.143850774581091</v>
      </c>
      <c r="M55" s="57"/>
    </row>
    <row r="56" spans="1:20" s="59" customFormat="1" ht="10.5" customHeight="1" x14ac:dyDescent="0.2">
      <c r="A56" s="32" t="s">
        <v>17</v>
      </c>
      <c r="B56" s="25" t="s">
        <v>4</v>
      </c>
      <c r="C56" s="86">
        <v>93.760814084772079</v>
      </c>
      <c r="D56" s="86"/>
      <c r="E56" s="86">
        <v>84.585300192262238</v>
      </c>
      <c r="F56" s="34"/>
      <c r="G56" s="86">
        <v>88.277979346915998</v>
      </c>
      <c r="H56" s="86"/>
      <c r="I56" s="86">
        <v>94.84375</v>
      </c>
      <c r="J56" s="34"/>
      <c r="K56" s="51">
        <v>7.4376086784698092</v>
      </c>
      <c r="M56" s="57"/>
    </row>
    <row r="57" spans="1:20" ht="10.5" customHeight="1" x14ac:dyDescent="0.2">
      <c r="A57" s="69" t="s">
        <v>18</v>
      </c>
      <c r="B57" s="26" t="s">
        <v>19</v>
      </c>
      <c r="C57" s="42">
        <v>69467.217874666909</v>
      </c>
      <c r="D57" s="43"/>
      <c r="E57" s="42">
        <v>63049.339431394925</v>
      </c>
      <c r="F57" s="43"/>
      <c r="G57" s="42">
        <v>64431</v>
      </c>
      <c r="H57" s="43"/>
      <c r="I57" s="42">
        <v>74856</v>
      </c>
      <c r="J57" s="43"/>
      <c r="K57" s="55">
        <v>16.180099641476929</v>
      </c>
      <c r="M57" s="57"/>
    </row>
    <row r="58" spans="1:20" ht="10.5" customHeight="1" x14ac:dyDescent="0.2">
      <c r="A58" s="69" t="s">
        <v>20</v>
      </c>
      <c r="B58" s="26" t="s">
        <v>19</v>
      </c>
      <c r="C58" s="42">
        <v>69453.610103566622</v>
      </c>
      <c r="D58" s="43"/>
      <c r="E58" s="42">
        <v>62485.07052310244</v>
      </c>
      <c r="F58" s="43"/>
      <c r="G58" s="42">
        <v>64219</v>
      </c>
      <c r="H58" s="43"/>
      <c r="I58" s="42">
        <v>74821</v>
      </c>
      <c r="J58" s="43"/>
      <c r="K58" s="55">
        <v>16.509132811161798</v>
      </c>
      <c r="M58" s="57"/>
    </row>
    <row r="59" spans="1:20" s="59" customFormat="1" ht="10.5" customHeight="1" x14ac:dyDescent="0.2">
      <c r="A59" s="32" t="s">
        <v>21</v>
      </c>
      <c r="B59" s="25" t="s">
        <v>4</v>
      </c>
      <c r="C59" s="86">
        <v>99.980411233504654</v>
      </c>
      <c r="D59" s="86"/>
      <c r="E59" s="86">
        <v>99.105035971223018</v>
      </c>
      <c r="F59" s="34"/>
      <c r="G59" s="86">
        <v>99.670965839425122</v>
      </c>
      <c r="H59" s="86"/>
      <c r="I59" s="86">
        <v>99.953243560970392</v>
      </c>
      <c r="J59" s="34"/>
      <c r="K59" s="51">
        <v>0.28320957780225697</v>
      </c>
      <c r="M59" s="57"/>
    </row>
    <row r="60" spans="1:20" s="59" customFormat="1" ht="10.5" customHeight="1" x14ac:dyDescent="0.2">
      <c r="A60" s="32" t="s">
        <v>22</v>
      </c>
      <c r="B60" s="25" t="s">
        <v>23</v>
      </c>
      <c r="C60" s="86">
        <v>15.842870894871529</v>
      </c>
      <c r="D60" s="86"/>
      <c r="E60" s="86">
        <v>18.472677017818803</v>
      </c>
      <c r="F60" s="34"/>
      <c r="G60" s="86">
        <v>20.370218147328487</v>
      </c>
      <c r="H60" s="86"/>
      <c r="I60" s="86">
        <v>20.55354200988468</v>
      </c>
      <c r="J60" s="34"/>
      <c r="K60" s="51">
        <v>0.89996023228762212</v>
      </c>
      <c r="M60" s="57"/>
    </row>
    <row r="61" spans="1:20" ht="10.5" customHeight="1" x14ac:dyDescent="0.2">
      <c r="A61" s="69" t="s">
        <v>43</v>
      </c>
      <c r="B61" s="26" t="s">
        <v>25</v>
      </c>
      <c r="C61" s="42">
        <v>59431</v>
      </c>
      <c r="D61" s="43"/>
      <c r="E61" s="42">
        <v>48408</v>
      </c>
      <c r="F61" s="43"/>
      <c r="G61" s="42">
        <v>51287</v>
      </c>
      <c r="H61" s="43"/>
      <c r="I61" s="42">
        <v>61604</v>
      </c>
      <c r="J61" s="43"/>
      <c r="K61" s="55">
        <v>20.116208785852162</v>
      </c>
      <c r="M61" s="57"/>
    </row>
    <row r="62" spans="1:20" ht="0.95" customHeight="1" thickBot="1" x14ac:dyDescent="0.25">
      <c r="A62" s="88"/>
      <c r="B62" s="88"/>
      <c r="C62" s="90"/>
      <c r="D62" s="90"/>
      <c r="E62" s="90"/>
      <c r="F62" s="90"/>
      <c r="G62" s="90"/>
      <c r="H62" s="90"/>
      <c r="I62" s="88"/>
      <c r="J62" s="90"/>
      <c r="K62" s="91"/>
    </row>
    <row r="63" spans="1:20" ht="14.25" customHeight="1" x14ac:dyDescent="0.2">
      <c r="A63" s="92" t="s">
        <v>225</v>
      </c>
      <c r="B63" s="127"/>
      <c r="C63" s="128"/>
      <c r="D63" s="94"/>
      <c r="E63" s="94"/>
      <c r="F63" s="94"/>
      <c r="G63" s="94"/>
      <c r="H63" s="95"/>
      <c r="I63" s="93"/>
      <c r="J63" s="95"/>
      <c r="K63" s="96"/>
    </row>
    <row r="64" spans="1:20" ht="9" customHeight="1" x14ac:dyDescent="0.2">
      <c r="A64" s="92" t="s">
        <v>46</v>
      </c>
      <c r="B64" s="31"/>
      <c r="C64" s="47"/>
    </row>
    <row r="65" spans="1:11" ht="9.9499999999999993" customHeight="1" x14ac:dyDescent="0.2">
      <c r="A65" s="92" t="s">
        <v>226</v>
      </c>
      <c r="B65" s="31"/>
      <c r="C65" s="172"/>
      <c r="D65" s="98"/>
      <c r="E65" s="98"/>
      <c r="F65" s="98"/>
      <c r="G65" s="98"/>
    </row>
    <row r="66" spans="1:11" ht="9" customHeight="1" x14ac:dyDescent="0.2">
      <c r="A66" s="92" t="s">
        <v>119</v>
      </c>
      <c r="B66" s="31"/>
      <c r="C66" s="47"/>
    </row>
    <row r="67" spans="1:11" ht="9" customHeight="1" x14ac:dyDescent="0.2">
      <c r="A67" s="92" t="s">
        <v>227</v>
      </c>
      <c r="B67" s="31"/>
      <c r="C67" s="47"/>
    </row>
    <row r="68" spans="1:11" ht="9" customHeight="1" x14ac:dyDescent="0.2">
      <c r="A68" s="92" t="s">
        <v>228</v>
      </c>
      <c r="B68" s="31"/>
      <c r="C68" s="47"/>
    </row>
    <row r="69" spans="1:11" ht="12" customHeight="1" x14ac:dyDescent="0.2">
      <c r="A69" s="99" t="s">
        <v>48</v>
      </c>
      <c r="B69" s="31"/>
      <c r="C69" s="47"/>
    </row>
    <row r="70" spans="1:11" x14ac:dyDescent="0.2">
      <c r="B70" s="101"/>
      <c r="D70" s="102"/>
      <c r="E70" s="102"/>
      <c r="F70" s="102"/>
      <c r="G70" s="102"/>
      <c r="H70" s="103"/>
      <c r="I70" s="101"/>
      <c r="J70" s="103"/>
      <c r="K70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71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7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229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230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49">
        <v>667</v>
      </c>
      <c r="D7" s="34" t="s">
        <v>51</v>
      </c>
      <c r="E7" s="49">
        <v>680</v>
      </c>
      <c r="F7" s="34" t="s">
        <v>8</v>
      </c>
      <c r="G7" s="49">
        <v>680</v>
      </c>
      <c r="H7" s="34" t="s">
        <v>9</v>
      </c>
      <c r="I7" s="49">
        <v>674</v>
      </c>
      <c r="J7" s="34" t="s">
        <v>9</v>
      </c>
      <c r="K7" s="51">
        <f>((I7/G7)-1)*100</f>
        <v>-0.88235294117646745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s="97" customFormat="1" ht="10.5" customHeight="1" x14ac:dyDescent="0.2">
      <c r="A8" s="40" t="s">
        <v>231</v>
      </c>
      <c r="B8" s="26" t="s">
        <v>7</v>
      </c>
      <c r="C8" s="114">
        <v>508</v>
      </c>
      <c r="D8" s="43" t="s">
        <v>51</v>
      </c>
      <c r="E8" s="114">
        <v>520</v>
      </c>
      <c r="F8" s="43" t="s">
        <v>8</v>
      </c>
      <c r="G8" s="114">
        <v>520</v>
      </c>
      <c r="H8" s="43" t="s">
        <v>9</v>
      </c>
      <c r="I8" s="114">
        <v>517</v>
      </c>
      <c r="J8" s="43" t="s">
        <v>9</v>
      </c>
      <c r="K8" s="55">
        <f>((I8/G8)-1)*100</f>
        <v>-0.57692307692307487</v>
      </c>
      <c r="L8" s="45"/>
      <c r="M8" s="45"/>
      <c r="N8" s="27"/>
      <c r="O8" s="45"/>
      <c r="P8" s="27"/>
      <c r="Q8" s="45"/>
      <c r="R8" s="46"/>
      <c r="S8" s="122"/>
      <c r="T8" s="122"/>
      <c r="U8" s="122"/>
    </row>
    <row r="9" spans="1:23" s="97" customFormat="1" ht="10.5" customHeight="1" x14ac:dyDescent="0.2">
      <c r="A9" s="40" t="s">
        <v>232</v>
      </c>
      <c r="B9" s="26" t="s">
        <v>7</v>
      </c>
      <c r="C9" s="114">
        <v>167</v>
      </c>
      <c r="D9" s="43" t="s">
        <v>51</v>
      </c>
      <c r="E9" s="114">
        <v>169</v>
      </c>
      <c r="F9" s="43" t="s">
        <v>8</v>
      </c>
      <c r="G9" s="114">
        <v>169</v>
      </c>
      <c r="H9" s="43" t="s">
        <v>9</v>
      </c>
      <c r="I9" s="114">
        <v>166</v>
      </c>
      <c r="J9" s="43" t="s">
        <v>9</v>
      </c>
      <c r="K9" s="55">
        <f>((I9/G9)-1)*100</f>
        <v>-1.7751479289940808</v>
      </c>
      <c r="L9" s="45"/>
      <c r="M9" s="45"/>
      <c r="N9" s="27"/>
      <c r="O9" s="45"/>
      <c r="P9" s="27"/>
      <c r="Q9" s="45"/>
      <c r="R9" s="46"/>
      <c r="S9" s="122"/>
      <c r="T9" s="122"/>
      <c r="U9" s="122"/>
    </row>
    <row r="10" spans="1:23" ht="10.5" customHeight="1" x14ac:dyDescent="0.2">
      <c r="A10" s="48" t="s">
        <v>14</v>
      </c>
      <c r="B10" s="25" t="s">
        <v>15</v>
      </c>
      <c r="C10" s="50">
        <v>9469</v>
      </c>
      <c r="D10" s="34" t="s">
        <v>51</v>
      </c>
      <c r="E10" s="50">
        <v>9085.9876199999999</v>
      </c>
      <c r="F10" s="34" t="s">
        <v>51</v>
      </c>
      <c r="G10" s="50">
        <v>8460.3446100000001</v>
      </c>
      <c r="H10" s="34"/>
      <c r="I10" s="50">
        <v>7689</v>
      </c>
      <c r="J10" s="43"/>
      <c r="K10" s="51">
        <f t="shared" ref="K10:K20" si="0">((I10/G10)-1)*100</f>
        <v>-9.1171772020761654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48" t="s">
        <v>203</v>
      </c>
      <c r="B11" s="25" t="s">
        <v>15</v>
      </c>
      <c r="C11" s="50">
        <v>8186</v>
      </c>
      <c r="D11" s="34" t="s">
        <v>51</v>
      </c>
      <c r="E11" s="50">
        <v>8064.56268</v>
      </c>
      <c r="F11" s="34" t="s">
        <v>51</v>
      </c>
      <c r="G11" s="50">
        <v>7902</v>
      </c>
      <c r="H11" s="34" t="s">
        <v>51</v>
      </c>
      <c r="I11" s="50">
        <v>7329</v>
      </c>
      <c r="J11" s="34"/>
      <c r="K11" s="51">
        <f t="shared" si="0"/>
        <v>-7.2513287775246793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231</v>
      </c>
      <c r="B12" s="26" t="s">
        <v>15</v>
      </c>
      <c r="C12" s="54">
        <v>4518</v>
      </c>
      <c r="D12" s="43" t="s">
        <v>51</v>
      </c>
      <c r="E12" s="54">
        <v>4750.5972149999998</v>
      </c>
      <c r="F12" s="43" t="s">
        <v>51</v>
      </c>
      <c r="G12" s="54">
        <v>4368.9792600000001</v>
      </c>
      <c r="H12" s="43"/>
      <c r="I12" s="54">
        <v>4051</v>
      </c>
      <c r="J12" s="43"/>
      <c r="K12" s="55">
        <f t="shared" si="0"/>
        <v>-7.2781132863514735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232</v>
      </c>
      <c r="B13" s="26" t="s">
        <v>15</v>
      </c>
      <c r="C13" s="54">
        <v>3668</v>
      </c>
      <c r="D13" s="43" t="s">
        <v>51</v>
      </c>
      <c r="E13" s="54">
        <v>3313.9654650000002</v>
      </c>
      <c r="F13" s="43" t="s">
        <v>51</v>
      </c>
      <c r="G13" s="54">
        <v>3533</v>
      </c>
      <c r="H13" s="43"/>
      <c r="I13" s="54">
        <v>3278</v>
      </c>
      <c r="J13" s="43"/>
      <c r="K13" s="55">
        <f t="shared" si="0"/>
        <v>-7.2176620435890122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35">
        <f>C11/C10*100</f>
        <v>86.450522758475017</v>
      </c>
      <c r="D14" s="35"/>
      <c r="E14" s="35">
        <f>E11/E10*100</f>
        <v>88.758239800463215</v>
      </c>
      <c r="F14" s="34"/>
      <c r="G14" s="35">
        <f>G11/G10*100</f>
        <v>93.400450741213959</v>
      </c>
      <c r="H14" s="35"/>
      <c r="I14" s="35">
        <f>I11/I10*100</f>
        <v>95.317986734295744</v>
      </c>
      <c r="J14" s="34"/>
      <c r="K14" s="51">
        <f t="shared" si="0"/>
        <v>2.0530264874146331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ht="10.5" customHeight="1" x14ac:dyDescent="0.2">
      <c r="A15" s="48" t="s">
        <v>204</v>
      </c>
      <c r="B15" s="25" t="s">
        <v>19</v>
      </c>
      <c r="C15" s="50">
        <v>83026</v>
      </c>
      <c r="D15" s="34" t="s">
        <v>51</v>
      </c>
      <c r="E15" s="50">
        <v>80593.838711013086</v>
      </c>
      <c r="F15" s="34" t="s">
        <v>51</v>
      </c>
      <c r="G15" s="50">
        <v>75910</v>
      </c>
      <c r="H15" s="34" t="s">
        <v>51</v>
      </c>
      <c r="I15" s="50">
        <v>74720</v>
      </c>
      <c r="J15" s="43"/>
      <c r="K15" s="51">
        <f t="shared" si="0"/>
        <v>-1.5676458964563267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ht="10.5" customHeight="1" x14ac:dyDescent="0.2">
      <c r="A16" s="48" t="s">
        <v>205</v>
      </c>
      <c r="B16" s="25" t="s">
        <v>19</v>
      </c>
      <c r="C16" s="50">
        <v>75435</v>
      </c>
      <c r="D16" s="34" t="s">
        <v>51</v>
      </c>
      <c r="E16" s="50">
        <v>76781.848433448744</v>
      </c>
      <c r="F16" s="34" t="s">
        <v>51</v>
      </c>
      <c r="G16" s="50">
        <v>75910</v>
      </c>
      <c r="H16" s="34" t="s">
        <v>51</v>
      </c>
      <c r="I16" s="50">
        <v>69411</v>
      </c>
      <c r="J16" s="43"/>
      <c r="K16" s="51">
        <f t="shared" si="0"/>
        <v>-8.5614543538400696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231</v>
      </c>
      <c r="B17" s="26" t="s">
        <v>19</v>
      </c>
      <c r="C17" s="54">
        <v>26110</v>
      </c>
      <c r="D17" s="43" t="s">
        <v>51</v>
      </c>
      <c r="E17" s="54">
        <v>30023.278970964246</v>
      </c>
      <c r="F17" s="43" t="s">
        <v>51</v>
      </c>
      <c r="G17" s="54">
        <v>25085.01883866499</v>
      </c>
      <c r="H17" s="43"/>
      <c r="I17" s="54">
        <v>22412</v>
      </c>
      <c r="J17" s="43"/>
      <c r="K17" s="55">
        <f t="shared" si="0"/>
        <v>-10.655837477566132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232</v>
      </c>
      <c r="B18" s="26" t="s">
        <v>19</v>
      </c>
      <c r="C18" s="54">
        <v>49325</v>
      </c>
      <c r="D18" s="43" t="s">
        <v>51</v>
      </c>
      <c r="E18" s="54">
        <v>46758.569462484505</v>
      </c>
      <c r="F18" s="43" t="s">
        <v>51</v>
      </c>
      <c r="G18" s="54">
        <v>50825</v>
      </c>
      <c r="H18" s="43"/>
      <c r="I18" s="54">
        <v>46999</v>
      </c>
      <c r="J18" s="43"/>
      <c r="K18" s="55">
        <f>((I18/G18)-1)*100</f>
        <v>-7.5277914412198772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35">
        <f>C16/C15*100</f>
        <v>90.857080914412364</v>
      </c>
      <c r="D19" s="35"/>
      <c r="E19" s="35">
        <f>E16/E15*100</f>
        <v>95.27012196151486</v>
      </c>
      <c r="F19" s="34"/>
      <c r="G19" s="35">
        <f>G16/G15*100</f>
        <v>100</v>
      </c>
      <c r="H19" s="35"/>
      <c r="I19" s="35">
        <f>I16/I15*100</f>
        <v>92.894807280513916</v>
      </c>
      <c r="J19" s="34"/>
      <c r="K19" s="51">
        <f t="shared" si="0"/>
        <v>-7.1051927194860864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35">
        <f>C15/C11</f>
        <v>10.142438309308575</v>
      </c>
      <c r="D20" s="35"/>
      <c r="E20" s="35">
        <f>E15/E11</f>
        <v>9.9935783140336483</v>
      </c>
      <c r="F20" s="34"/>
      <c r="G20" s="35">
        <f>G15/G11</f>
        <v>9.6064287522146294</v>
      </c>
      <c r="H20" s="35"/>
      <c r="I20" s="35">
        <f>I15/I11</f>
        <v>10.195115295401829</v>
      </c>
      <c r="J20" s="34"/>
      <c r="K20" s="51">
        <f t="shared" si="0"/>
        <v>6.1280477727114313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48" t="s">
        <v>206</v>
      </c>
      <c r="B21" s="62" t="s">
        <v>25</v>
      </c>
      <c r="C21" s="50">
        <v>22175</v>
      </c>
      <c r="D21" s="34" t="s">
        <v>51</v>
      </c>
      <c r="E21" s="63">
        <v>23871</v>
      </c>
      <c r="F21" s="34" t="s">
        <v>51</v>
      </c>
      <c r="G21" s="50">
        <v>24743</v>
      </c>
      <c r="H21" s="34" t="s">
        <v>51</v>
      </c>
      <c r="I21" s="63">
        <v>22129</v>
      </c>
      <c r="J21" s="43"/>
      <c r="K21" s="51">
        <f>((I21/G21)-1)*100</f>
        <v>-10.564604130461142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231</v>
      </c>
      <c r="B22" s="65" t="s">
        <v>25</v>
      </c>
      <c r="C22" s="42">
        <v>17674</v>
      </c>
      <c r="D22" s="43" t="s">
        <v>51</v>
      </c>
      <c r="E22" s="54">
        <v>19518</v>
      </c>
      <c r="F22" s="43" t="s">
        <v>51</v>
      </c>
      <c r="G22" s="42">
        <v>18805</v>
      </c>
      <c r="H22" s="43"/>
      <c r="I22" s="54">
        <v>16267</v>
      </c>
      <c r="J22" s="43"/>
      <c r="K22" s="55">
        <f>((I22/G22)-1)*100</f>
        <v>-13.4964105291146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232</v>
      </c>
      <c r="B23" s="65" t="s">
        <v>25</v>
      </c>
      <c r="C23" s="42">
        <v>4501</v>
      </c>
      <c r="D23" s="43" t="s">
        <v>51</v>
      </c>
      <c r="E23" s="54">
        <v>4353</v>
      </c>
      <c r="F23" s="43" t="s">
        <v>51</v>
      </c>
      <c r="G23" s="42">
        <v>5938</v>
      </c>
      <c r="H23" s="43"/>
      <c r="I23" s="54">
        <v>5862</v>
      </c>
      <c r="J23" s="43"/>
      <c r="K23" s="55">
        <f>((I23/G23)-1)*100</f>
        <v>-1.2798922196025631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 t="s">
        <v>25</v>
      </c>
      <c r="C24" s="148">
        <f>SUM(C25:C26)</f>
        <v>480.065</v>
      </c>
      <c r="D24" s="148"/>
      <c r="E24" s="148">
        <f>SUM(E25:E26)</f>
        <v>893.55223999999998</v>
      </c>
      <c r="F24" s="24"/>
      <c r="G24" s="148">
        <f>SUM(G25:G26)</f>
        <v>274.32888000000003</v>
      </c>
      <c r="H24" s="148"/>
      <c r="I24" s="148">
        <f>SUM(I25:I26)</f>
        <v>277.83714000000003</v>
      </c>
      <c r="J24" s="24"/>
      <c r="K24" s="173">
        <f>((I24/G24)-1)*100</f>
        <v>1.2788518656876358</v>
      </c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52" t="s">
        <v>231</v>
      </c>
      <c r="B25" s="65" t="s">
        <v>25</v>
      </c>
      <c r="C25" s="162">
        <v>14.138</v>
      </c>
      <c r="D25" s="162"/>
      <c r="E25" s="161">
        <v>10.792</v>
      </c>
      <c r="F25" s="162"/>
      <c r="G25" s="161">
        <v>44.86965</v>
      </c>
      <c r="H25" s="162"/>
      <c r="I25" s="26" t="s">
        <v>12</v>
      </c>
      <c r="J25" s="162"/>
      <c r="K25" s="26" t="s">
        <v>13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0.5" customHeight="1" x14ac:dyDescent="0.2">
      <c r="A26" s="52" t="s">
        <v>233</v>
      </c>
      <c r="B26" s="65" t="s">
        <v>25</v>
      </c>
      <c r="C26" s="114">
        <v>465.92700000000002</v>
      </c>
      <c r="D26" s="66"/>
      <c r="E26" s="42">
        <v>882.76023999999995</v>
      </c>
      <c r="F26" s="66"/>
      <c r="G26" s="42">
        <v>229.45923000000002</v>
      </c>
      <c r="H26" s="66"/>
      <c r="I26" s="42">
        <v>277.83714000000003</v>
      </c>
      <c r="J26" s="66"/>
      <c r="K26" s="174">
        <f>((I26/G26)-1)*100</f>
        <v>21.083444758356418</v>
      </c>
      <c r="L26" s="36"/>
      <c r="M26" s="36"/>
      <c r="N26" s="64"/>
      <c r="O26" s="36"/>
      <c r="P26" s="64"/>
      <c r="Q26" s="36"/>
      <c r="R26" s="38"/>
      <c r="S26" s="58"/>
      <c r="T26" s="58"/>
      <c r="U26" s="58"/>
    </row>
    <row r="27" spans="1:21" s="31" customFormat="1" ht="15" customHeight="1" x14ac:dyDescent="0.2">
      <c r="A27" s="67" t="s">
        <v>234</v>
      </c>
      <c r="B27" s="65"/>
      <c r="C27" s="42"/>
      <c r="D27" s="43"/>
      <c r="E27" s="42"/>
      <c r="F27" s="43"/>
      <c r="G27" s="42"/>
      <c r="H27" s="43"/>
      <c r="I27" s="42"/>
      <c r="J27" s="43"/>
      <c r="K27" s="51"/>
      <c r="L27" s="45"/>
      <c r="M27" s="45"/>
      <c r="N27" s="68"/>
      <c r="O27" s="45"/>
      <c r="P27" s="68"/>
      <c r="Q27" s="45"/>
      <c r="R27" s="46"/>
      <c r="S27" s="30"/>
      <c r="T27" s="30"/>
      <c r="U27" s="30"/>
    </row>
    <row r="28" spans="1:21" ht="10.5" customHeight="1" x14ac:dyDescent="0.2">
      <c r="A28" s="69" t="s">
        <v>29</v>
      </c>
      <c r="B28" s="26" t="s">
        <v>30</v>
      </c>
      <c r="C28" s="70">
        <v>14.85</v>
      </c>
      <c r="D28" s="115"/>
      <c r="E28" s="70">
        <v>17.54</v>
      </c>
      <c r="F28" s="43"/>
      <c r="G28" s="70">
        <v>18.399999999999999</v>
      </c>
      <c r="H28" s="115"/>
      <c r="I28" s="70">
        <v>21.5</v>
      </c>
      <c r="J28" s="43"/>
      <c r="K28" s="55">
        <f>((I28/G28)-1)*100</f>
        <v>16.847826086956541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31</v>
      </c>
      <c r="B29" s="26" t="s">
        <v>30</v>
      </c>
      <c r="C29" s="70">
        <v>14.38</v>
      </c>
      <c r="D29" s="115"/>
      <c r="E29" s="70">
        <v>16.46</v>
      </c>
      <c r="F29" s="43"/>
      <c r="G29" s="70">
        <v>18.3</v>
      </c>
      <c r="H29" s="115"/>
      <c r="I29" s="70">
        <v>15</v>
      </c>
      <c r="J29" s="43"/>
      <c r="K29" s="55">
        <f>((I29/G29)-1)*100</f>
        <v>-18.032786885245898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0.5" customHeight="1" x14ac:dyDescent="0.2">
      <c r="A30" s="69" t="s">
        <v>32</v>
      </c>
      <c r="B30" s="26" t="s">
        <v>30</v>
      </c>
      <c r="C30" s="70">
        <v>15.32</v>
      </c>
      <c r="D30" s="115"/>
      <c r="E30" s="70">
        <v>18.62</v>
      </c>
      <c r="F30" s="43"/>
      <c r="G30" s="70">
        <v>18.5</v>
      </c>
      <c r="H30" s="115"/>
      <c r="I30" s="70">
        <v>27</v>
      </c>
      <c r="J30" s="43"/>
      <c r="K30" s="55">
        <f>((I30/G30)-1)*100</f>
        <v>45.945945945945944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15" customHeight="1" x14ac:dyDescent="0.2">
      <c r="A31" s="71" t="s">
        <v>112</v>
      </c>
      <c r="B31" s="26"/>
      <c r="C31" s="42"/>
      <c r="D31" s="43"/>
      <c r="E31" s="42"/>
      <c r="F31" s="43"/>
      <c r="G31" s="42"/>
      <c r="H31" s="43"/>
      <c r="I31" s="42"/>
      <c r="J31" s="43"/>
      <c r="K31" s="51"/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ht="10.5" customHeight="1" x14ac:dyDescent="0.2">
      <c r="A32" s="69" t="s">
        <v>231</v>
      </c>
      <c r="B32" s="26" t="s">
        <v>34</v>
      </c>
      <c r="C32" s="70">
        <v>3.47</v>
      </c>
      <c r="D32" s="74"/>
      <c r="E32" s="70">
        <v>3.7</v>
      </c>
      <c r="F32" s="74"/>
      <c r="G32" s="70">
        <v>3.56</v>
      </c>
      <c r="H32" s="74"/>
      <c r="I32" s="70">
        <v>3.48</v>
      </c>
      <c r="J32" s="43"/>
      <c r="K32" s="55">
        <f>((I32/G32)-1)*100</f>
        <v>-2.2471910112359605</v>
      </c>
      <c r="L32" s="36"/>
      <c r="M32" s="36"/>
      <c r="N32" s="71"/>
      <c r="O32" s="125"/>
      <c r="P32" s="71"/>
      <c r="Q32" s="125"/>
      <c r="R32" s="72"/>
      <c r="S32" s="58"/>
      <c r="T32" s="58"/>
      <c r="U32" s="58"/>
    </row>
    <row r="33" spans="1:21" ht="10.5" customHeight="1" x14ac:dyDescent="0.2">
      <c r="A33" s="69" t="s">
        <v>235</v>
      </c>
      <c r="B33" s="26" t="s">
        <v>34</v>
      </c>
      <c r="C33" s="70">
        <v>2.2599999999999998</v>
      </c>
      <c r="D33" s="74"/>
      <c r="E33" s="70">
        <v>2.2599999999999998</v>
      </c>
      <c r="F33" s="74"/>
      <c r="G33" s="70">
        <v>2.11</v>
      </c>
      <c r="H33" s="74"/>
      <c r="I33" s="70">
        <v>1.97</v>
      </c>
      <c r="J33" s="43"/>
      <c r="K33" s="55">
        <f>((I33/G33)-1)*100</f>
        <v>-6.6350710900473846</v>
      </c>
      <c r="L33" s="36"/>
      <c r="M33" s="36"/>
      <c r="N33" s="71"/>
      <c r="O33" s="125"/>
      <c r="P33" s="71"/>
      <c r="Q33" s="125"/>
      <c r="R33" s="72"/>
      <c r="S33" s="58"/>
      <c r="T33" s="58"/>
      <c r="U33" s="58"/>
    </row>
    <row r="34" spans="1:21" ht="10.5" customHeight="1" x14ac:dyDescent="0.2">
      <c r="A34" s="69" t="s">
        <v>236</v>
      </c>
      <c r="B34" s="26" t="s">
        <v>34</v>
      </c>
      <c r="C34" s="70">
        <v>1.76</v>
      </c>
      <c r="D34" s="74"/>
      <c r="E34" s="70">
        <v>1.71</v>
      </c>
      <c r="F34" s="74"/>
      <c r="G34" s="70">
        <v>1.64</v>
      </c>
      <c r="H34" s="74"/>
      <c r="I34" s="70">
        <v>1.53</v>
      </c>
      <c r="J34" s="43"/>
      <c r="K34" s="55">
        <f>((I34/G34)-1)*100</f>
        <v>-6.7073170731707261</v>
      </c>
      <c r="L34" s="36"/>
      <c r="M34" s="36"/>
      <c r="N34" s="71"/>
      <c r="O34" s="125"/>
      <c r="P34" s="71"/>
      <c r="Q34" s="125"/>
      <c r="R34" s="72"/>
      <c r="S34" s="58"/>
      <c r="T34" s="58"/>
      <c r="U34" s="58"/>
    </row>
    <row r="35" spans="1:21" s="31" customFormat="1" ht="15" customHeight="1" x14ac:dyDescent="0.2">
      <c r="A35" s="67" t="s">
        <v>36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83" customFormat="1" ht="10.5" customHeight="1" x14ac:dyDescent="0.2">
      <c r="A36" s="32" t="s">
        <v>37</v>
      </c>
      <c r="B36" s="25" t="s">
        <v>25</v>
      </c>
      <c r="C36" s="33">
        <f>SUM(C37:C38)</f>
        <v>17354.898000000001</v>
      </c>
      <c r="D36" s="34" t="s">
        <v>51</v>
      </c>
      <c r="E36" s="33">
        <f>SUM(E37:E38)</f>
        <v>17549.036</v>
      </c>
      <c r="F36" s="34" t="s">
        <v>51</v>
      </c>
      <c r="G36" s="33">
        <f>SUM(G37:G38)</f>
        <v>14186.675999999999</v>
      </c>
      <c r="H36" s="33"/>
      <c r="I36" s="33">
        <f>SUM(I37:I38)</f>
        <v>14004.713</v>
      </c>
      <c r="J36" s="34"/>
      <c r="K36" s="51">
        <f>((I36/G36)-1)*100</f>
        <v>-1.2826330847338752</v>
      </c>
      <c r="L36" s="36"/>
      <c r="M36" s="36"/>
      <c r="N36" s="64"/>
      <c r="O36" s="36"/>
      <c r="P36" s="64"/>
      <c r="Q36" s="36"/>
      <c r="R36" s="38"/>
      <c r="S36" s="24"/>
      <c r="T36" s="24"/>
      <c r="U36" s="24"/>
    </row>
    <row r="37" spans="1:21" s="31" customFormat="1" ht="10.5" customHeight="1" x14ac:dyDescent="0.2">
      <c r="A37" s="40" t="s">
        <v>231</v>
      </c>
      <c r="B37" s="65" t="s">
        <v>25</v>
      </c>
      <c r="C37" s="26" t="s">
        <v>12</v>
      </c>
      <c r="D37" s="43"/>
      <c r="E37" s="26" t="s">
        <v>12</v>
      </c>
      <c r="F37" s="43"/>
      <c r="G37" s="26" t="s">
        <v>12</v>
      </c>
      <c r="H37" s="43"/>
      <c r="I37" s="26" t="s">
        <v>12</v>
      </c>
      <c r="J37" s="43"/>
      <c r="K37" s="26" t="s">
        <v>13</v>
      </c>
      <c r="L37" s="45"/>
      <c r="M37" s="45"/>
      <c r="N37" s="68"/>
      <c r="O37" s="45"/>
      <c r="P37" s="68"/>
      <c r="Q37" s="45"/>
      <c r="R37" s="46"/>
      <c r="S37" s="30"/>
      <c r="T37" s="30"/>
      <c r="U37" s="30"/>
    </row>
    <row r="38" spans="1:21" s="31" customFormat="1" ht="10.5" customHeight="1" x14ac:dyDescent="0.2">
      <c r="A38" s="40" t="s">
        <v>237</v>
      </c>
      <c r="B38" s="65" t="s">
        <v>25</v>
      </c>
      <c r="C38" s="42">
        <v>17354.898000000001</v>
      </c>
      <c r="D38" s="43" t="s">
        <v>51</v>
      </c>
      <c r="E38" s="42">
        <v>17549.036</v>
      </c>
      <c r="F38" s="43" t="s">
        <v>51</v>
      </c>
      <c r="G38" s="42">
        <v>14186.675999999999</v>
      </c>
      <c r="H38" s="47"/>
      <c r="I38" s="42">
        <v>14004.713</v>
      </c>
      <c r="J38" s="43"/>
      <c r="K38" s="55">
        <f>((I38/G38)-1)*100</f>
        <v>-1.2826330847338752</v>
      </c>
      <c r="L38" s="45"/>
      <c r="M38" s="45"/>
      <c r="N38" s="68"/>
      <c r="O38" s="45"/>
      <c r="P38" s="68"/>
      <c r="Q38" s="45"/>
      <c r="R38" s="46"/>
      <c r="S38" s="30"/>
      <c r="T38" s="30"/>
      <c r="U38" s="30"/>
    </row>
    <row r="39" spans="1:21" s="83" customFormat="1" ht="10.5" customHeight="1" x14ac:dyDescent="0.2">
      <c r="A39" s="32" t="s">
        <v>39</v>
      </c>
      <c r="B39" s="25" t="s">
        <v>25</v>
      </c>
      <c r="C39" s="33">
        <f>SUM(C40:C41)</f>
        <v>2921.4879999999998</v>
      </c>
      <c r="D39" s="34"/>
      <c r="E39" s="33">
        <f>SUM(E40:E41)</f>
        <v>3256.915</v>
      </c>
      <c r="F39" s="34"/>
      <c r="G39" s="33">
        <f>SUM(G40:G41)</f>
        <v>3833.3589999999999</v>
      </c>
      <c r="H39" s="33"/>
      <c r="I39" s="33">
        <f>SUM(I40:I41)</f>
        <v>4120.4750000000004</v>
      </c>
      <c r="J39" s="34"/>
      <c r="K39" s="51">
        <f>((I39/G39)-1)*100</f>
        <v>7.4899324587131222</v>
      </c>
      <c r="L39" s="36"/>
      <c r="M39" s="36"/>
      <c r="N39" s="64"/>
      <c r="O39" s="36"/>
      <c r="P39" s="64"/>
      <c r="Q39" s="36"/>
      <c r="R39" s="38"/>
      <c r="S39" s="24"/>
      <c r="T39" s="24"/>
      <c r="U39" s="24"/>
    </row>
    <row r="40" spans="1:21" s="31" customFormat="1" ht="10.5" customHeight="1" x14ac:dyDescent="0.2">
      <c r="A40" s="40" t="s">
        <v>231</v>
      </c>
      <c r="B40" s="65" t="s">
        <v>25</v>
      </c>
      <c r="C40" s="42">
        <v>2336.1019999999999</v>
      </c>
      <c r="D40" s="43"/>
      <c r="E40" s="42">
        <v>2375.5500000000002</v>
      </c>
      <c r="F40" s="43"/>
      <c r="G40" s="42">
        <v>2843.91</v>
      </c>
      <c r="H40" s="47"/>
      <c r="I40" s="42">
        <v>3049.4720000000002</v>
      </c>
      <c r="J40" s="43"/>
      <c r="K40" s="55">
        <f>((I40/G40)-1)*100</f>
        <v>7.2281471635881722</v>
      </c>
      <c r="L40" s="28"/>
      <c r="M40" s="28"/>
      <c r="N40" s="68"/>
      <c r="O40" s="28"/>
      <c r="P40" s="68"/>
      <c r="Q40" s="28"/>
      <c r="R40" s="46"/>
      <c r="S40" s="30"/>
      <c r="T40" s="30"/>
      <c r="U40" s="30"/>
    </row>
    <row r="41" spans="1:21" s="31" customFormat="1" ht="10.5" customHeight="1" x14ac:dyDescent="0.2">
      <c r="A41" s="40" t="s">
        <v>237</v>
      </c>
      <c r="B41" s="65" t="s">
        <v>25</v>
      </c>
      <c r="C41" s="42">
        <v>585.38599999999997</v>
      </c>
      <c r="D41" s="43"/>
      <c r="E41" s="42">
        <v>881.36500000000001</v>
      </c>
      <c r="F41" s="43"/>
      <c r="G41" s="42">
        <v>989.44899999999996</v>
      </c>
      <c r="H41" s="47"/>
      <c r="I41" s="42">
        <v>1071.0029999999999</v>
      </c>
      <c r="J41" s="43"/>
      <c r="K41" s="55">
        <f>((I41/G41)-1)*100</f>
        <v>8.2423651951742727</v>
      </c>
      <c r="L41" s="28"/>
      <c r="M41" s="28"/>
      <c r="N41" s="68"/>
      <c r="O41" s="28"/>
      <c r="P41" s="68"/>
      <c r="Q41" s="28"/>
      <c r="R41" s="46"/>
      <c r="S41" s="30"/>
      <c r="T41" s="30"/>
      <c r="U41" s="30"/>
    </row>
    <row r="42" spans="1:21" s="83" customFormat="1" ht="10.5" customHeight="1" x14ac:dyDescent="0.2">
      <c r="A42" s="32" t="s">
        <v>40</v>
      </c>
      <c r="B42" s="25" t="s">
        <v>25</v>
      </c>
      <c r="C42" s="33">
        <f>C36-C39</f>
        <v>14433.410000000002</v>
      </c>
      <c r="D42" s="34" t="s">
        <v>51</v>
      </c>
      <c r="E42" s="33">
        <f>E36-E39</f>
        <v>14292.120999999999</v>
      </c>
      <c r="F42" s="34" t="s">
        <v>51</v>
      </c>
      <c r="G42" s="33">
        <f>G36-G39</f>
        <v>10353.316999999999</v>
      </c>
      <c r="H42" s="33"/>
      <c r="I42" s="33">
        <f>I36-I39</f>
        <v>9884.2379999999994</v>
      </c>
      <c r="J42" s="34"/>
      <c r="K42" s="81">
        <f>(I42-G42)/ABS(G42)*100</f>
        <v>-4.5307122345428015</v>
      </c>
      <c r="L42" s="82"/>
      <c r="M42" s="82"/>
      <c r="N42" s="64"/>
      <c r="O42" s="82"/>
      <c r="P42" s="64"/>
      <c r="Q42" s="82"/>
      <c r="R42" s="38"/>
      <c r="S42" s="24"/>
      <c r="T42" s="24"/>
      <c r="U42" s="24"/>
    </row>
    <row r="43" spans="1:21" s="31" customFormat="1" ht="15" customHeight="1" x14ac:dyDescent="0.2">
      <c r="A43" s="67" t="s">
        <v>41</v>
      </c>
      <c r="B43" s="84"/>
      <c r="C43" s="42"/>
      <c r="D43" s="43"/>
      <c r="E43" s="42"/>
      <c r="F43" s="43"/>
      <c r="G43" s="42"/>
      <c r="H43" s="43"/>
      <c r="I43" s="42"/>
      <c r="J43" s="43"/>
      <c r="K43" s="51"/>
    </row>
    <row r="44" spans="1:21" ht="10.5" customHeight="1" x14ac:dyDescent="0.2">
      <c r="A44" s="69" t="s">
        <v>54</v>
      </c>
      <c r="B44" s="26" t="s">
        <v>15</v>
      </c>
      <c r="C44" s="42">
        <v>10077</v>
      </c>
      <c r="D44" s="43"/>
      <c r="E44" s="42">
        <v>10312</v>
      </c>
      <c r="F44" s="43" t="s">
        <v>51</v>
      </c>
      <c r="G44" s="42">
        <v>9995</v>
      </c>
      <c r="H44" s="43"/>
      <c r="I44" s="42">
        <v>9721</v>
      </c>
      <c r="J44" s="43"/>
      <c r="K44" s="55">
        <f t="shared" ref="K44:K60" si="1">((I44/G44)-1)*100</f>
        <v>-2.74137068534267</v>
      </c>
    </row>
    <row r="45" spans="1:21" ht="10.5" customHeight="1" x14ac:dyDescent="0.2">
      <c r="A45" s="69" t="s">
        <v>16</v>
      </c>
      <c r="B45" s="26" t="s">
        <v>15</v>
      </c>
      <c r="C45" s="42">
        <v>9433</v>
      </c>
      <c r="D45" s="43"/>
      <c r="E45" s="42">
        <v>10106</v>
      </c>
      <c r="F45" s="43" t="s">
        <v>51</v>
      </c>
      <c r="G45" s="42">
        <v>9580</v>
      </c>
      <c r="H45" s="43" t="s">
        <v>51</v>
      </c>
      <c r="I45" s="42">
        <v>9659</v>
      </c>
      <c r="J45" s="43"/>
      <c r="K45" s="55">
        <f t="shared" si="1"/>
        <v>0.82463465553235249</v>
      </c>
    </row>
    <row r="46" spans="1:21" s="59" customFormat="1" ht="10.5" customHeight="1" x14ac:dyDescent="0.2">
      <c r="A46" s="32" t="s">
        <v>17</v>
      </c>
      <c r="B46" s="25" t="s">
        <v>4</v>
      </c>
      <c r="C46" s="86">
        <f>C45/C44*100</f>
        <v>93.609209090006956</v>
      </c>
      <c r="D46" s="86"/>
      <c r="E46" s="86">
        <f>E45/E44*100</f>
        <v>98.002327385570212</v>
      </c>
      <c r="F46" s="34"/>
      <c r="G46" s="86">
        <f>G45/G44*100</f>
        <v>95.847923961980982</v>
      </c>
      <c r="H46" s="86"/>
      <c r="I46" s="86">
        <f>I45/I44*100</f>
        <v>99.362205534410037</v>
      </c>
      <c r="J46" s="34"/>
      <c r="K46" s="51">
        <f t="shared" si="1"/>
        <v>3.6665181958693616</v>
      </c>
    </row>
    <row r="47" spans="1:21" ht="10.5" customHeight="1" x14ac:dyDescent="0.2">
      <c r="A47" s="69" t="s">
        <v>18</v>
      </c>
      <c r="B47" s="26" t="s">
        <v>19</v>
      </c>
      <c r="C47" s="42">
        <v>112771</v>
      </c>
      <c r="D47" s="43"/>
      <c r="E47" s="42">
        <v>110149</v>
      </c>
      <c r="F47" s="43" t="s">
        <v>51</v>
      </c>
      <c r="G47" s="42">
        <v>112523</v>
      </c>
      <c r="H47" s="43" t="s">
        <v>51</v>
      </c>
      <c r="I47" s="42">
        <v>109295</v>
      </c>
      <c r="J47" s="43"/>
      <c r="K47" s="55">
        <f t="shared" si="1"/>
        <v>-2.8687468339806066</v>
      </c>
    </row>
    <row r="48" spans="1:21" ht="10.5" customHeight="1" x14ac:dyDescent="0.2">
      <c r="A48" s="69" t="s">
        <v>20</v>
      </c>
      <c r="B48" s="26" t="s">
        <v>19</v>
      </c>
      <c r="C48" s="42">
        <v>111459</v>
      </c>
      <c r="D48" s="43"/>
      <c r="E48" s="42">
        <v>109451</v>
      </c>
      <c r="F48" s="43" t="s">
        <v>51</v>
      </c>
      <c r="G48" s="42">
        <v>112523</v>
      </c>
      <c r="H48" s="43" t="s">
        <v>51</v>
      </c>
      <c r="I48" s="42">
        <v>107027</v>
      </c>
      <c r="J48" s="43"/>
      <c r="K48" s="55">
        <f t="shared" si="1"/>
        <v>-4.8843347582272045</v>
      </c>
    </row>
    <row r="49" spans="1:19" s="59" customFormat="1" ht="10.5" customHeight="1" x14ac:dyDescent="0.2">
      <c r="A49" s="32" t="s">
        <v>21</v>
      </c>
      <c r="B49" s="25" t="s">
        <v>4</v>
      </c>
      <c r="C49" s="86">
        <f>C48/C47*100</f>
        <v>98.836580326502371</v>
      </c>
      <c r="D49" s="86"/>
      <c r="E49" s="86">
        <f>E48/E47*100</f>
        <v>99.36631290343081</v>
      </c>
      <c r="F49" s="34"/>
      <c r="G49" s="86">
        <f>G48/G47*100</f>
        <v>100</v>
      </c>
      <c r="H49" s="86"/>
      <c r="I49" s="86">
        <f>I48/I47*100</f>
        <v>97.924882199551675</v>
      </c>
      <c r="J49" s="34"/>
      <c r="K49" s="51">
        <f t="shared" si="1"/>
        <v>-2.0751178004483228</v>
      </c>
    </row>
    <row r="50" spans="1:19" s="59" customFormat="1" ht="10.5" customHeight="1" x14ac:dyDescent="0.2">
      <c r="A50" s="32" t="s">
        <v>22</v>
      </c>
      <c r="B50" s="25" t="s">
        <v>23</v>
      </c>
      <c r="C50" s="86">
        <f>C47/C45</f>
        <v>11.954945404431252</v>
      </c>
      <c r="D50" s="86"/>
      <c r="E50" s="86">
        <f>E47/E45</f>
        <v>10.899366712843856</v>
      </c>
      <c r="F50" s="34"/>
      <c r="G50" s="86">
        <f>G47/G45</f>
        <v>11.745615866388309</v>
      </c>
      <c r="H50" s="86"/>
      <c r="I50" s="86">
        <f>I47/I45</f>
        <v>11.315353556268764</v>
      </c>
      <c r="J50" s="34"/>
      <c r="K50" s="51">
        <f>((I50/G50)-1)*100</f>
        <v>-3.6631736897747458</v>
      </c>
    </row>
    <row r="51" spans="1:19" ht="10.5" customHeight="1" x14ac:dyDescent="0.2">
      <c r="A51" s="69" t="s">
        <v>43</v>
      </c>
      <c r="B51" s="26" t="s">
        <v>25</v>
      </c>
      <c r="C51" s="42">
        <v>30473</v>
      </c>
      <c r="D51" s="43"/>
      <c r="E51" s="42">
        <v>33801</v>
      </c>
      <c r="F51" s="43" t="s">
        <v>51</v>
      </c>
      <c r="G51" s="42">
        <v>33314</v>
      </c>
      <c r="H51" s="43" t="s">
        <v>51</v>
      </c>
      <c r="I51" s="42">
        <v>36390</v>
      </c>
      <c r="J51" s="43"/>
      <c r="K51" s="55">
        <f t="shared" si="1"/>
        <v>9.2333553461007476</v>
      </c>
    </row>
    <row r="52" spans="1:19" s="31" customFormat="1" ht="15" customHeight="1" x14ac:dyDescent="0.2">
      <c r="A52" s="67" t="s">
        <v>44</v>
      </c>
      <c r="B52" s="84"/>
      <c r="C52" s="42"/>
      <c r="D52" s="43"/>
      <c r="E52" s="42"/>
      <c r="F52" s="43"/>
      <c r="G52" s="42"/>
      <c r="H52" s="43"/>
      <c r="I52" s="42"/>
      <c r="J52" s="43"/>
      <c r="K52" s="55"/>
    </row>
    <row r="53" spans="1:19" ht="10.5" customHeight="1" x14ac:dyDescent="0.2">
      <c r="A53" s="69" t="s">
        <v>54</v>
      </c>
      <c r="B53" s="26" t="s">
        <v>15</v>
      </c>
      <c r="C53" s="42">
        <v>22500</v>
      </c>
      <c r="D53" s="43" t="s">
        <v>51</v>
      </c>
      <c r="E53" s="42">
        <v>22880</v>
      </c>
      <c r="F53" s="43" t="s">
        <v>51</v>
      </c>
      <c r="G53" s="42">
        <v>21919</v>
      </c>
      <c r="H53" s="43"/>
      <c r="I53" s="42">
        <v>20778</v>
      </c>
      <c r="J53" s="43"/>
      <c r="K53" s="55">
        <f t="shared" si="1"/>
        <v>-5.2055294493361881</v>
      </c>
      <c r="M53" s="50"/>
      <c r="N53" s="50"/>
      <c r="O53" s="50"/>
      <c r="P53" s="50"/>
      <c r="Q53" s="50"/>
      <c r="R53" s="50"/>
      <c r="S53" s="50"/>
    </row>
    <row r="54" spans="1:19" ht="10.5" customHeight="1" x14ac:dyDescent="0.2">
      <c r="A54" s="69" t="s">
        <v>16</v>
      </c>
      <c r="B54" s="26" t="s">
        <v>15</v>
      </c>
      <c r="C54" s="42">
        <v>20470</v>
      </c>
      <c r="D54" s="43" t="s">
        <v>51</v>
      </c>
      <c r="E54" s="42">
        <v>21442</v>
      </c>
      <c r="F54" s="43" t="s">
        <v>51</v>
      </c>
      <c r="G54" s="42">
        <v>20550</v>
      </c>
      <c r="H54" s="43" t="s">
        <v>51</v>
      </c>
      <c r="I54" s="42">
        <v>20258</v>
      </c>
      <c r="J54" s="43"/>
      <c r="K54" s="55">
        <f t="shared" si="1"/>
        <v>-1.420924574209248</v>
      </c>
    </row>
    <row r="55" spans="1:19" s="59" customFormat="1" ht="10.5" customHeight="1" x14ac:dyDescent="0.2">
      <c r="A55" s="32" t="s">
        <v>17</v>
      </c>
      <c r="B55" s="25" t="s">
        <v>4</v>
      </c>
      <c r="C55" s="86">
        <f>C54/C53*100</f>
        <v>90.977777777777774</v>
      </c>
      <c r="D55" s="86"/>
      <c r="E55" s="86">
        <f>E54/E53*100</f>
        <v>93.71503496503496</v>
      </c>
      <c r="F55" s="34"/>
      <c r="G55" s="86">
        <f>G54/G53*100</f>
        <v>93.754277111182077</v>
      </c>
      <c r="H55" s="86"/>
      <c r="I55" s="86">
        <f>I54/I53*100</f>
        <v>97.497352969486968</v>
      </c>
      <c r="J55" s="34"/>
      <c r="K55" s="51">
        <f>((I55/G55)-1)*100</f>
        <v>3.9924321040479382</v>
      </c>
    </row>
    <row r="56" spans="1:19" ht="10.5" customHeight="1" x14ac:dyDescent="0.2">
      <c r="A56" s="69" t="s">
        <v>18</v>
      </c>
      <c r="B56" s="26" t="s">
        <v>19</v>
      </c>
      <c r="C56" s="42">
        <v>217540</v>
      </c>
      <c r="D56" s="43" t="s">
        <v>51</v>
      </c>
      <c r="E56" s="42">
        <v>213532</v>
      </c>
      <c r="F56" s="43" t="s">
        <v>51</v>
      </c>
      <c r="G56" s="42">
        <v>212748</v>
      </c>
      <c r="H56" s="43" t="s">
        <v>51</v>
      </c>
      <c r="I56" s="42">
        <v>209883</v>
      </c>
      <c r="J56" s="43"/>
      <c r="K56" s="55">
        <f t="shared" si="1"/>
        <v>-1.3466636584127722</v>
      </c>
    </row>
    <row r="57" spans="1:19" ht="10.5" customHeight="1" x14ac:dyDescent="0.2">
      <c r="A57" s="69" t="s">
        <v>20</v>
      </c>
      <c r="B57" s="26" t="s">
        <v>19</v>
      </c>
      <c r="C57" s="42">
        <v>208636</v>
      </c>
      <c r="D57" s="43" t="s">
        <v>51</v>
      </c>
      <c r="E57" s="42">
        <v>209013</v>
      </c>
      <c r="F57" s="43" t="s">
        <v>51</v>
      </c>
      <c r="G57" s="42">
        <v>212725</v>
      </c>
      <c r="H57" s="43" t="s">
        <v>51</v>
      </c>
      <c r="I57" s="42">
        <v>202291</v>
      </c>
      <c r="J57" s="43"/>
      <c r="K57" s="55">
        <f t="shared" si="1"/>
        <v>-4.9049241979081</v>
      </c>
    </row>
    <row r="58" spans="1:19" s="59" customFormat="1" ht="10.5" customHeight="1" x14ac:dyDescent="0.2">
      <c r="A58" s="32" t="s">
        <v>21</v>
      </c>
      <c r="B58" s="25" t="s">
        <v>4</v>
      </c>
      <c r="C58" s="86">
        <f>C57/C56*100</f>
        <v>95.906959639606498</v>
      </c>
      <c r="D58" s="86"/>
      <c r="E58" s="86">
        <f>E57/E56*100</f>
        <v>97.88368956409343</v>
      </c>
      <c r="F58" s="34"/>
      <c r="G58" s="86">
        <f>G57/G56*100</f>
        <v>99.989189087558998</v>
      </c>
      <c r="H58" s="86"/>
      <c r="I58" s="86">
        <f>I57/I56*100</f>
        <v>96.382746577855286</v>
      </c>
      <c r="J58" s="34"/>
      <c r="K58" s="51">
        <f>((I58/G58)-1)*100</f>
        <v>-3.6068324412008246</v>
      </c>
    </row>
    <row r="59" spans="1:19" s="59" customFormat="1" ht="10.5" customHeight="1" x14ac:dyDescent="0.2">
      <c r="A59" s="32" t="s">
        <v>22</v>
      </c>
      <c r="B59" s="25" t="s">
        <v>23</v>
      </c>
      <c r="C59" s="86">
        <f>C56/C54</f>
        <v>10.627259404005862</v>
      </c>
      <c r="D59" s="86"/>
      <c r="E59" s="86">
        <f>E56/E54</f>
        <v>9.9585859528029097</v>
      </c>
      <c r="F59" s="34"/>
      <c r="G59" s="86">
        <f>G56/G54</f>
        <v>10.352700729927008</v>
      </c>
      <c r="H59" s="86"/>
      <c r="I59" s="86">
        <f>I56/I54</f>
        <v>10.360499555731069</v>
      </c>
      <c r="J59" s="34"/>
      <c r="K59" s="51" t="s">
        <v>27</v>
      </c>
    </row>
    <row r="60" spans="1:19" ht="10.5" customHeight="1" x14ac:dyDescent="0.2">
      <c r="A60" s="69" t="s">
        <v>43</v>
      </c>
      <c r="B60" s="26" t="s">
        <v>25</v>
      </c>
      <c r="C60" s="42">
        <v>63765</v>
      </c>
      <c r="D60" s="43" t="s">
        <v>51</v>
      </c>
      <c r="E60" s="42">
        <v>70493</v>
      </c>
      <c r="F60" s="43"/>
      <c r="G60" s="42">
        <v>71524</v>
      </c>
      <c r="H60" s="43" t="s">
        <v>51</v>
      </c>
      <c r="I60" s="42">
        <v>72015</v>
      </c>
      <c r="J60" s="43"/>
      <c r="K60" s="55">
        <f t="shared" si="1"/>
        <v>0.68648285890051675</v>
      </c>
    </row>
    <row r="61" spans="1:19" ht="5.0999999999999996" customHeight="1" thickBot="1" x14ac:dyDescent="0.25">
      <c r="A61" s="88"/>
      <c r="B61" s="88"/>
      <c r="C61" s="89"/>
      <c r="D61" s="89"/>
      <c r="E61" s="88"/>
      <c r="F61" s="90"/>
      <c r="G61" s="89"/>
      <c r="H61" s="89"/>
      <c r="I61" s="88"/>
      <c r="J61" s="90"/>
      <c r="K61" s="91"/>
    </row>
    <row r="62" spans="1:19" ht="15" customHeight="1" x14ac:dyDescent="0.2">
      <c r="A62" s="92" t="s">
        <v>213</v>
      </c>
      <c r="B62" s="127"/>
      <c r="C62" s="94"/>
      <c r="D62" s="94"/>
      <c r="E62" s="94"/>
      <c r="F62" s="94"/>
      <c r="G62" s="94"/>
      <c r="H62" s="94"/>
      <c r="I62" s="93"/>
      <c r="J62" s="95"/>
      <c r="K62" s="96"/>
    </row>
    <row r="63" spans="1:19" ht="9" customHeight="1" x14ac:dyDescent="0.2">
      <c r="A63" s="92" t="s">
        <v>46</v>
      </c>
      <c r="B63" s="31"/>
    </row>
    <row r="64" spans="1:19" ht="9" customHeight="1" x14ac:dyDescent="0.2">
      <c r="A64" s="92" t="s">
        <v>238</v>
      </c>
      <c r="B64" s="31"/>
    </row>
    <row r="65" spans="1:11" ht="9" customHeight="1" x14ac:dyDescent="0.2">
      <c r="A65" s="92" t="s">
        <v>119</v>
      </c>
      <c r="B65" s="31"/>
    </row>
    <row r="66" spans="1:11" ht="15" customHeight="1" x14ac:dyDescent="0.2">
      <c r="A66" s="99" t="s">
        <v>48</v>
      </c>
      <c r="B66" s="31"/>
    </row>
    <row r="67" spans="1:11" ht="12.75" customHeight="1" x14ac:dyDescent="0.2">
      <c r="A67" s="175"/>
    </row>
    <row r="68" spans="1:11" x14ac:dyDescent="0.2">
      <c r="A68" s="163"/>
      <c r="B68" s="101"/>
      <c r="C68" s="102"/>
      <c r="D68" s="102"/>
      <c r="E68" s="102"/>
      <c r="F68" s="102"/>
      <c r="G68" s="102"/>
      <c r="H68" s="102"/>
      <c r="I68" s="101"/>
      <c r="J68" s="103"/>
      <c r="K68" s="101"/>
    </row>
    <row r="69" spans="1:11" x14ac:dyDescent="0.2">
      <c r="B69" s="101"/>
      <c r="D69" s="102"/>
      <c r="E69" s="102"/>
      <c r="F69" s="102"/>
      <c r="G69" s="102"/>
      <c r="H69" s="102"/>
      <c r="I69" s="101"/>
      <c r="J69" s="103"/>
      <c r="K69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73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7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0.25" customHeight="1" x14ac:dyDescent="0.2">
      <c r="A2" s="6" t="s">
        <v>239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7.25" customHeight="1" thickBot="1" x14ac:dyDescent="0.25">
      <c r="A3" s="10" t="s">
        <v>240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2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9.7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2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s="59" customFormat="1" ht="9.9499999999999993" customHeight="1" x14ac:dyDescent="0.2">
      <c r="A7" s="32" t="s">
        <v>6</v>
      </c>
      <c r="B7" s="25" t="s">
        <v>7</v>
      </c>
      <c r="C7" s="25">
        <v>284</v>
      </c>
      <c r="D7" s="34" t="s">
        <v>51</v>
      </c>
      <c r="E7" s="25">
        <v>311</v>
      </c>
      <c r="F7" s="34" t="s">
        <v>8</v>
      </c>
      <c r="G7" s="25">
        <v>311</v>
      </c>
      <c r="H7" s="34" t="s">
        <v>9</v>
      </c>
      <c r="I7" s="25">
        <v>313</v>
      </c>
      <c r="J7" s="34" t="s">
        <v>9</v>
      </c>
      <c r="K7" s="51">
        <f>((I7/G7)-1)*100</f>
        <v>0.64308681672025081</v>
      </c>
      <c r="L7" s="36"/>
      <c r="M7" s="36"/>
      <c r="N7" s="37"/>
      <c r="O7" s="36"/>
      <c r="P7" s="37"/>
      <c r="Q7" s="36"/>
      <c r="R7" s="38"/>
      <c r="S7" s="121"/>
      <c r="T7" s="121"/>
      <c r="U7" s="121"/>
    </row>
    <row r="8" spans="1:23" ht="9.9499999999999993" customHeight="1" x14ac:dyDescent="0.2">
      <c r="A8" s="40" t="s">
        <v>241</v>
      </c>
      <c r="B8" s="26" t="s">
        <v>7</v>
      </c>
      <c r="C8" s="114">
        <v>272</v>
      </c>
      <c r="D8" s="43" t="s">
        <v>51</v>
      </c>
      <c r="E8" s="114">
        <v>298</v>
      </c>
      <c r="F8" s="43" t="s">
        <v>8</v>
      </c>
      <c r="G8" s="114">
        <v>298</v>
      </c>
      <c r="H8" s="43" t="s">
        <v>9</v>
      </c>
      <c r="I8" s="114">
        <v>300</v>
      </c>
      <c r="J8" s="43" t="s">
        <v>9</v>
      </c>
      <c r="K8" s="55">
        <f>((I8/G8)-1)*100</f>
        <v>0.67114093959732557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9.9499999999999993" customHeight="1" x14ac:dyDescent="0.2">
      <c r="A9" s="40" t="s">
        <v>242</v>
      </c>
      <c r="B9" s="26" t="s">
        <v>7</v>
      </c>
      <c r="C9" s="114">
        <v>16</v>
      </c>
      <c r="D9" s="43" t="s">
        <v>51</v>
      </c>
      <c r="E9" s="114">
        <v>18</v>
      </c>
      <c r="F9" s="43" t="s">
        <v>8</v>
      </c>
      <c r="G9" s="114">
        <v>18</v>
      </c>
      <c r="H9" s="43" t="s">
        <v>9</v>
      </c>
      <c r="I9" s="114">
        <v>17</v>
      </c>
      <c r="J9" s="43" t="s">
        <v>9</v>
      </c>
      <c r="K9" s="55">
        <f>((I9/G9)-1)*100</f>
        <v>-5.555555555555558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9.9499999999999993" customHeight="1" x14ac:dyDescent="0.2">
      <c r="A10" s="32" t="s">
        <v>54</v>
      </c>
      <c r="B10" s="25" t="s">
        <v>15</v>
      </c>
      <c r="C10" s="50">
        <v>1736.5029999999999</v>
      </c>
      <c r="D10" s="34"/>
      <c r="E10" s="50">
        <v>1864.788</v>
      </c>
      <c r="F10" s="43"/>
      <c r="G10" s="50">
        <v>1938</v>
      </c>
      <c r="H10" s="34"/>
      <c r="I10" s="50">
        <v>1606</v>
      </c>
      <c r="J10" s="43"/>
      <c r="K10" s="51">
        <f>((I10/G10)-1)*100</f>
        <v>-17.131062951496389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9.9499999999999993" customHeight="1" x14ac:dyDescent="0.2">
      <c r="A11" s="32" t="s">
        <v>16</v>
      </c>
      <c r="B11" s="25" t="s">
        <v>15</v>
      </c>
      <c r="C11" s="50">
        <v>1614.6931500000001</v>
      </c>
      <c r="D11" s="34"/>
      <c r="E11" s="50">
        <v>1728.00495</v>
      </c>
      <c r="F11" s="34"/>
      <c r="G11" s="50">
        <v>1707</v>
      </c>
      <c r="H11" s="34"/>
      <c r="I11" s="50">
        <v>1574</v>
      </c>
      <c r="J11" s="34"/>
      <c r="K11" s="51">
        <f t="shared" ref="K11:K66" si="0">((I11/G11)-1)*100</f>
        <v>-7.7914469830111299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9.9499999999999993" customHeight="1" x14ac:dyDescent="0.2">
      <c r="A12" s="40" t="s">
        <v>241</v>
      </c>
      <c r="B12" s="26" t="s">
        <v>15</v>
      </c>
      <c r="C12" s="54">
        <v>1564.5122100000001</v>
      </c>
      <c r="D12" s="43"/>
      <c r="E12" s="54">
        <v>1706.1519600000001</v>
      </c>
      <c r="F12" s="43"/>
      <c r="G12" s="54">
        <v>1707</v>
      </c>
      <c r="H12" s="43"/>
      <c r="I12" s="42" t="s">
        <v>56</v>
      </c>
      <c r="J12" s="43"/>
      <c r="K12" s="55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9.9499999999999993" customHeight="1" x14ac:dyDescent="0.2">
      <c r="A13" s="40" t="s">
        <v>242</v>
      </c>
      <c r="B13" s="26" t="s">
        <v>15</v>
      </c>
      <c r="C13" s="54">
        <v>50.18094</v>
      </c>
      <c r="D13" s="43"/>
      <c r="E13" s="54">
        <v>21.852990000000002</v>
      </c>
      <c r="F13" s="43"/>
      <c r="G13" s="54" t="s">
        <v>12</v>
      </c>
      <c r="H13" s="43"/>
      <c r="I13" s="54" t="s">
        <v>55</v>
      </c>
      <c r="J13" s="43"/>
      <c r="K13" s="55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9.9499999999999993" customHeight="1" x14ac:dyDescent="0.2">
      <c r="A14" s="32" t="s">
        <v>17</v>
      </c>
      <c r="B14" s="25" t="s">
        <v>4</v>
      </c>
      <c r="C14" s="56">
        <f>C11/C10*100</f>
        <v>92.985336046065001</v>
      </c>
      <c r="D14" s="56"/>
      <c r="E14" s="56">
        <f>E11/E10*100</f>
        <v>92.664954407686011</v>
      </c>
      <c r="F14" s="123"/>
      <c r="G14" s="56">
        <f>G11/G10*100</f>
        <v>88.080495356037147</v>
      </c>
      <c r="H14" s="56"/>
      <c r="I14" s="56">
        <f>I11/I10*100</f>
        <v>98.007471980074726</v>
      </c>
      <c r="J14" s="123"/>
      <c r="K14" s="51">
        <f>((I14/G14)-1)*100</f>
        <v>11.270346044162171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ht="9.9499999999999993" customHeight="1" x14ac:dyDescent="0.2">
      <c r="A15" s="32" t="s">
        <v>18</v>
      </c>
      <c r="B15" s="25" t="s">
        <v>19</v>
      </c>
      <c r="C15" s="50">
        <v>64970.756710757436</v>
      </c>
      <c r="D15" s="34"/>
      <c r="E15" s="50">
        <v>58011.288977693461</v>
      </c>
      <c r="F15" s="43"/>
      <c r="G15" s="50">
        <v>65446</v>
      </c>
      <c r="H15" s="34"/>
      <c r="I15" s="50">
        <v>69796</v>
      </c>
      <c r="J15" s="43"/>
      <c r="K15" s="51">
        <f t="shared" si="0"/>
        <v>6.6467010970876705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ht="9.9499999999999993" customHeight="1" x14ac:dyDescent="0.2">
      <c r="A16" s="32" t="s">
        <v>20</v>
      </c>
      <c r="B16" s="25" t="s">
        <v>19</v>
      </c>
      <c r="C16" s="50">
        <v>64243.194549261338</v>
      </c>
      <c r="D16" s="34"/>
      <c r="E16" s="50">
        <v>56877.761645038379</v>
      </c>
      <c r="F16" s="43"/>
      <c r="G16" s="50">
        <v>63519</v>
      </c>
      <c r="H16" s="34"/>
      <c r="I16" s="50">
        <v>63253</v>
      </c>
      <c r="J16" s="43"/>
      <c r="K16" s="51">
        <f t="shared" si="0"/>
        <v>-0.41877233583652584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9.9499999999999993" customHeight="1" x14ac:dyDescent="0.2">
      <c r="A17" s="40" t="s">
        <v>241</v>
      </c>
      <c r="B17" s="26" t="s">
        <v>19</v>
      </c>
      <c r="C17" s="54">
        <v>62332.209894409061</v>
      </c>
      <c r="D17" s="43"/>
      <c r="E17" s="42" t="s">
        <v>56</v>
      </c>
      <c r="F17" s="43"/>
      <c r="G17" s="54">
        <v>63519</v>
      </c>
      <c r="H17" s="43"/>
      <c r="I17" s="42" t="s">
        <v>56</v>
      </c>
      <c r="J17" s="43"/>
      <c r="K17" s="55" t="s">
        <v>13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9.9499999999999993" customHeight="1" x14ac:dyDescent="0.2">
      <c r="A18" s="40" t="s">
        <v>242</v>
      </c>
      <c r="B18" s="26" t="s">
        <v>19</v>
      </c>
      <c r="C18" s="54">
        <v>1910.9846548522792</v>
      </c>
      <c r="D18" s="43"/>
      <c r="E18" s="54" t="s">
        <v>55</v>
      </c>
      <c r="F18" s="43"/>
      <c r="G18" s="54" t="s">
        <v>12</v>
      </c>
      <c r="H18" s="43"/>
      <c r="I18" s="54" t="s">
        <v>55</v>
      </c>
      <c r="J18" s="43"/>
      <c r="K18" s="55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9.9499999999999993" customHeight="1" x14ac:dyDescent="0.2">
      <c r="A19" s="32" t="s">
        <v>21</v>
      </c>
      <c r="B19" s="25" t="s">
        <v>4</v>
      </c>
      <c r="C19" s="56">
        <f>C16/C15*100</f>
        <v>98.880169789717669</v>
      </c>
      <c r="D19" s="56"/>
      <c r="E19" s="56">
        <f>E16/E15*100</f>
        <v>98.046022847223853</v>
      </c>
      <c r="F19" s="34"/>
      <c r="G19" s="56">
        <f>G16/G15*100</f>
        <v>97.055587812853346</v>
      </c>
      <c r="H19" s="56"/>
      <c r="I19" s="56">
        <f>I16/I15*100</f>
        <v>90.62553728007336</v>
      </c>
      <c r="J19" s="34"/>
      <c r="K19" s="51">
        <f t="shared" si="0"/>
        <v>-6.6251214151406561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9.9499999999999993" customHeight="1" x14ac:dyDescent="0.2">
      <c r="A20" s="32" t="s">
        <v>22</v>
      </c>
      <c r="B20" s="25" t="s">
        <v>23</v>
      </c>
      <c r="C20" s="56">
        <f>C15/C11</f>
        <v>40.237215789735302</v>
      </c>
      <c r="D20" s="56"/>
      <c r="E20" s="56">
        <f>E15/E11</f>
        <v>33.571251620369175</v>
      </c>
      <c r="F20" s="34"/>
      <c r="G20" s="56">
        <f>G15/G11</f>
        <v>38.339777387229056</v>
      </c>
      <c r="H20" s="56"/>
      <c r="I20" s="56">
        <f>I15/I11</f>
        <v>44.3430749682338</v>
      </c>
      <c r="J20" s="34"/>
      <c r="K20" s="51">
        <f t="shared" si="0"/>
        <v>15.658144074160528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9.9499999999999993" customHeight="1" x14ac:dyDescent="0.2">
      <c r="A21" s="61" t="s">
        <v>57</v>
      </c>
      <c r="B21" s="62" t="s">
        <v>25</v>
      </c>
      <c r="C21" s="63">
        <v>25131</v>
      </c>
      <c r="D21" s="34"/>
      <c r="E21" s="63">
        <v>22536</v>
      </c>
      <c r="F21" s="43"/>
      <c r="G21" s="63">
        <v>20576</v>
      </c>
      <c r="H21" s="34"/>
      <c r="I21" s="63">
        <v>22568</v>
      </c>
      <c r="J21" s="43"/>
      <c r="K21" s="51">
        <f t="shared" si="0"/>
        <v>9.6811819595645332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9.9499999999999993" customHeight="1" x14ac:dyDescent="0.2">
      <c r="A22" s="40" t="s">
        <v>241</v>
      </c>
      <c r="B22" s="65" t="s">
        <v>25</v>
      </c>
      <c r="C22" s="42">
        <v>24625</v>
      </c>
      <c r="D22" s="43"/>
      <c r="E22" s="42" t="s">
        <v>56</v>
      </c>
      <c r="F22" s="43"/>
      <c r="G22" s="42">
        <v>20576</v>
      </c>
      <c r="H22" s="43"/>
      <c r="I22" s="42" t="s">
        <v>56</v>
      </c>
      <c r="J22" s="43"/>
      <c r="K22" s="55" t="s">
        <v>13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9.9499999999999993" customHeight="1" x14ac:dyDescent="0.2">
      <c r="A23" s="40" t="s">
        <v>242</v>
      </c>
      <c r="B23" s="65" t="s">
        <v>25</v>
      </c>
      <c r="C23" s="42">
        <v>506</v>
      </c>
      <c r="D23" s="43"/>
      <c r="E23" s="42" t="s">
        <v>56</v>
      </c>
      <c r="F23" s="43"/>
      <c r="G23" s="42" t="s">
        <v>12</v>
      </c>
      <c r="H23" s="43"/>
      <c r="I23" s="42" t="s">
        <v>55</v>
      </c>
      <c r="J23" s="43"/>
      <c r="K23" s="55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9.9499999999999993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176" t="s">
        <v>243</v>
      </c>
      <c r="B25" s="65" t="s">
        <v>25</v>
      </c>
      <c r="C25" s="42">
        <v>1613.9749999999999</v>
      </c>
      <c r="D25" s="43"/>
      <c r="E25" s="42">
        <v>1864.8816200000001</v>
      </c>
      <c r="F25" s="43"/>
      <c r="G25" s="42">
        <v>1837.52214</v>
      </c>
      <c r="H25" s="43"/>
      <c r="I25" s="42">
        <v>740.46915999999987</v>
      </c>
      <c r="J25" s="43"/>
      <c r="K25" s="55">
        <f t="shared" si="0"/>
        <v>-59.702844179063888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2" customHeight="1" x14ac:dyDescent="0.2">
      <c r="A26" s="67" t="s">
        <v>80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s="31" customFormat="1" ht="9.9499999999999993" customHeight="1" x14ac:dyDescent="0.2">
      <c r="A27" s="85" t="s">
        <v>81</v>
      </c>
      <c r="B27" s="26" t="s">
        <v>19</v>
      </c>
      <c r="C27" s="42" t="s">
        <v>56</v>
      </c>
      <c r="D27" s="43"/>
      <c r="E27" s="42" t="s">
        <v>56</v>
      </c>
      <c r="F27" s="43"/>
      <c r="G27" s="42" t="s">
        <v>56</v>
      </c>
      <c r="H27" s="43"/>
      <c r="I27" s="42" t="s">
        <v>56</v>
      </c>
      <c r="J27" s="43"/>
      <c r="K27" s="55" t="s">
        <v>13</v>
      </c>
      <c r="L27" s="45"/>
      <c r="M27" s="45"/>
      <c r="N27" s="68"/>
      <c r="O27" s="45"/>
      <c r="P27" s="68"/>
      <c r="Q27" s="45"/>
      <c r="R27" s="46"/>
      <c r="S27" s="30"/>
      <c r="T27" s="30"/>
      <c r="U27" s="30"/>
    </row>
    <row r="28" spans="1:21" s="31" customFormat="1" ht="9.9499999999999993" customHeight="1" x14ac:dyDescent="0.2">
      <c r="A28" s="85" t="s">
        <v>82</v>
      </c>
      <c r="B28" s="26" t="s">
        <v>19</v>
      </c>
      <c r="C28" s="42">
        <v>33929</v>
      </c>
      <c r="D28" s="43"/>
      <c r="E28" s="42">
        <v>30799</v>
      </c>
      <c r="F28" s="43"/>
      <c r="G28" s="42">
        <v>29116</v>
      </c>
      <c r="H28" s="43"/>
      <c r="I28" s="42">
        <v>33191</v>
      </c>
      <c r="J28" s="43"/>
      <c r="K28" s="55">
        <f t="shared" si="0"/>
        <v>13.995741173238073</v>
      </c>
      <c r="L28" s="45"/>
      <c r="M28" s="45"/>
      <c r="N28" s="68"/>
      <c r="O28" s="45"/>
      <c r="P28" s="68"/>
      <c r="Q28" s="45"/>
      <c r="R28" s="46"/>
      <c r="S28" s="30"/>
      <c r="T28" s="30"/>
      <c r="U28" s="30"/>
    </row>
    <row r="29" spans="1:21" s="31" customFormat="1" ht="9.9499999999999993" customHeight="1" x14ac:dyDescent="0.2">
      <c r="A29" s="85" t="s">
        <v>83</v>
      </c>
      <c r="B29" s="26" t="s">
        <v>19</v>
      </c>
      <c r="C29" s="161">
        <v>28984</v>
      </c>
      <c r="D29" s="43"/>
      <c r="E29" s="42">
        <v>29211</v>
      </c>
      <c r="F29" s="43"/>
      <c r="G29" s="161">
        <v>28395</v>
      </c>
      <c r="H29" s="43"/>
      <c r="I29" s="42" t="s">
        <v>56</v>
      </c>
      <c r="J29" s="43"/>
      <c r="K29" s="55" t="s">
        <v>13</v>
      </c>
      <c r="L29" s="45"/>
      <c r="M29" s="45"/>
      <c r="N29" s="68"/>
      <c r="O29" s="45"/>
      <c r="P29" s="68"/>
      <c r="Q29" s="45"/>
      <c r="R29" s="46"/>
      <c r="S29" s="30"/>
      <c r="T29" s="30"/>
      <c r="U29" s="30"/>
    </row>
    <row r="30" spans="1:21" s="31" customFormat="1" ht="9.9499999999999993" customHeight="1" x14ac:dyDescent="0.2">
      <c r="A30" s="85" t="s">
        <v>84</v>
      </c>
      <c r="B30" s="26" t="s">
        <v>19</v>
      </c>
      <c r="C30" s="42">
        <v>22339</v>
      </c>
      <c r="D30" s="43"/>
      <c r="E30" s="42">
        <v>25129</v>
      </c>
      <c r="F30" s="43"/>
      <c r="G30" s="42">
        <v>23741</v>
      </c>
      <c r="H30" s="43"/>
      <c r="I30" s="42">
        <v>26569</v>
      </c>
      <c r="J30" s="43"/>
      <c r="K30" s="55">
        <f t="shared" si="0"/>
        <v>11.911882397540129</v>
      </c>
      <c r="L30" s="45"/>
      <c r="M30" s="45"/>
      <c r="N30" s="68"/>
      <c r="O30" s="45"/>
      <c r="P30" s="68"/>
      <c r="Q30" s="45"/>
      <c r="R30" s="46"/>
      <c r="S30" s="30"/>
      <c r="T30" s="30"/>
      <c r="U30" s="30"/>
    </row>
    <row r="31" spans="1:21" s="31" customFormat="1" ht="9.9499999999999993" customHeight="1" x14ac:dyDescent="0.2">
      <c r="A31" s="85" t="s">
        <v>85</v>
      </c>
      <c r="B31" s="26" t="s">
        <v>19</v>
      </c>
      <c r="C31" s="42">
        <v>19232</v>
      </c>
      <c r="D31" s="43"/>
      <c r="E31" s="42">
        <v>22407</v>
      </c>
      <c r="F31" s="43"/>
      <c r="G31" s="42">
        <v>20126</v>
      </c>
      <c r="H31" s="43"/>
      <c r="I31" s="42">
        <v>22166</v>
      </c>
      <c r="J31" s="43"/>
      <c r="K31" s="55">
        <f t="shared" si="0"/>
        <v>10.136142303488027</v>
      </c>
      <c r="L31" s="45"/>
      <c r="M31" s="45"/>
      <c r="N31" s="68"/>
      <c r="O31" s="45"/>
      <c r="P31" s="68"/>
      <c r="Q31" s="45"/>
      <c r="R31" s="46"/>
      <c r="S31" s="30"/>
      <c r="T31" s="30"/>
      <c r="U31" s="30"/>
    </row>
    <row r="32" spans="1:21" s="31" customFormat="1" ht="9.9499999999999993" customHeight="1" x14ac:dyDescent="0.2">
      <c r="A32" s="85" t="s">
        <v>86</v>
      </c>
      <c r="B32" s="26" t="s">
        <v>19</v>
      </c>
      <c r="C32" s="42">
        <v>15765</v>
      </c>
      <c r="D32" s="43"/>
      <c r="E32" s="42">
        <v>16556</v>
      </c>
      <c r="F32" s="43"/>
      <c r="G32" s="42">
        <v>15105</v>
      </c>
      <c r="H32" s="43"/>
      <c r="I32" s="42">
        <v>14354</v>
      </c>
      <c r="J32" s="43"/>
      <c r="K32" s="55">
        <f t="shared" si="0"/>
        <v>-4.971863621317441</v>
      </c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31" customFormat="1" ht="9.9499999999999993" customHeight="1" x14ac:dyDescent="0.2">
      <c r="A33" s="85" t="s">
        <v>87</v>
      </c>
      <c r="B33" s="26" t="s">
        <v>19</v>
      </c>
      <c r="C33" s="42">
        <v>13018</v>
      </c>
      <c r="D33" s="43"/>
      <c r="E33" s="42">
        <v>11793</v>
      </c>
      <c r="F33" s="43"/>
      <c r="G33" s="42">
        <v>9480</v>
      </c>
      <c r="H33" s="43"/>
      <c r="I33" s="42">
        <v>9194</v>
      </c>
      <c r="J33" s="43"/>
      <c r="K33" s="55">
        <f t="shared" si="0"/>
        <v>-3.0168776371307993</v>
      </c>
      <c r="L33" s="45"/>
      <c r="M33" s="45"/>
      <c r="N33" s="68"/>
      <c r="O33" s="45"/>
      <c r="P33" s="68"/>
      <c r="Q33" s="45"/>
      <c r="R33" s="46"/>
      <c r="S33" s="30"/>
      <c r="T33" s="30"/>
      <c r="U33" s="30"/>
    </row>
    <row r="34" spans="1:21" s="31" customFormat="1" ht="9.9499999999999993" customHeight="1" x14ac:dyDescent="0.2">
      <c r="A34" s="85" t="s">
        <v>88</v>
      </c>
      <c r="B34" s="26" t="s">
        <v>19</v>
      </c>
      <c r="C34" s="42">
        <v>8301</v>
      </c>
      <c r="D34" s="43"/>
      <c r="E34" s="42">
        <v>5171</v>
      </c>
      <c r="F34" s="43"/>
      <c r="G34" s="42">
        <v>5761</v>
      </c>
      <c r="H34" s="43"/>
      <c r="I34" s="42">
        <v>5417</v>
      </c>
      <c r="J34" s="43"/>
      <c r="K34" s="55">
        <f>((I34/G34)-1)*100</f>
        <v>-5.9711855580628415</v>
      </c>
      <c r="L34" s="45"/>
      <c r="M34" s="45"/>
      <c r="N34" s="68"/>
      <c r="O34" s="45"/>
      <c r="P34" s="68"/>
      <c r="Q34" s="45"/>
      <c r="R34" s="46"/>
      <c r="S34" s="30"/>
      <c r="T34" s="30"/>
      <c r="U34" s="30"/>
    </row>
    <row r="35" spans="1:21" s="31" customFormat="1" ht="12" customHeight="1" x14ac:dyDescent="0.2">
      <c r="A35" s="67" t="s">
        <v>244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ht="9.9499999999999993" customHeight="1" x14ac:dyDescent="0.2">
      <c r="A36" s="69" t="s">
        <v>29</v>
      </c>
      <c r="B36" s="26" t="s">
        <v>30</v>
      </c>
      <c r="C36" s="70">
        <v>13.84</v>
      </c>
      <c r="D36" s="115"/>
      <c r="E36" s="70">
        <v>14.59</v>
      </c>
      <c r="F36" s="43"/>
      <c r="G36" s="70">
        <v>11.2</v>
      </c>
      <c r="H36" s="115"/>
      <c r="I36" s="70">
        <v>13.29</v>
      </c>
      <c r="J36" s="43"/>
      <c r="K36" s="55">
        <f t="shared" si="0"/>
        <v>18.660714285714274</v>
      </c>
      <c r="L36" s="45"/>
      <c r="M36" s="45"/>
      <c r="N36" s="68"/>
      <c r="O36" s="45"/>
      <c r="P36" s="68"/>
      <c r="Q36" s="45"/>
      <c r="R36" s="46"/>
      <c r="S36" s="57"/>
      <c r="T36" s="57"/>
      <c r="U36" s="57"/>
    </row>
    <row r="37" spans="1:21" ht="9.9499999999999993" customHeight="1" x14ac:dyDescent="0.2">
      <c r="A37" s="69" t="s">
        <v>31</v>
      </c>
      <c r="B37" s="26" t="s">
        <v>30</v>
      </c>
      <c r="C37" s="70">
        <v>13.13</v>
      </c>
      <c r="D37" s="115"/>
      <c r="E37" s="70">
        <v>14.04</v>
      </c>
      <c r="F37" s="43"/>
      <c r="G37" s="70">
        <v>11.04</v>
      </c>
      <c r="H37" s="115"/>
      <c r="I37" s="70">
        <v>10</v>
      </c>
      <c r="J37" s="43"/>
      <c r="K37" s="55">
        <f t="shared" si="0"/>
        <v>-9.4202898550724612</v>
      </c>
      <c r="L37" s="45"/>
      <c r="M37" s="45"/>
      <c r="N37" s="68"/>
      <c r="O37" s="45"/>
      <c r="P37" s="68"/>
      <c r="Q37" s="45"/>
      <c r="R37" s="46"/>
      <c r="S37" s="57"/>
      <c r="T37" s="57"/>
      <c r="U37" s="57"/>
    </row>
    <row r="38" spans="1:21" ht="9.9499999999999993" customHeight="1" x14ac:dyDescent="0.2">
      <c r="A38" s="69" t="s">
        <v>32</v>
      </c>
      <c r="B38" s="26" t="s">
        <v>30</v>
      </c>
      <c r="C38" s="70">
        <v>14.56</v>
      </c>
      <c r="D38" s="115"/>
      <c r="E38" s="70">
        <v>15.14</v>
      </c>
      <c r="F38" s="43"/>
      <c r="G38" s="70">
        <v>11.35</v>
      </c>
      <c r="H38" s="115"/>
      <c r="I38" s="70">
        <v>15</v>
      </c>
      <c r="J38" s="43"/>
      <c r="K38" s="55">
        <f t="shared" si="0"/>
        <v>32.158590308370052</v>
      </c>
      <c r="L38" s="45"/>
      <c r="M38" s="45"/>
      <c r="N38" s="68"/>
      <c r="O38" s="45"/>
      <c r="P38" s="68"/>
      <c r="Q38" s="45"/>
      <c r="R38" s="46"/>
      <c r="S38" s="57"/>
      <c r="T38" s="57"/>
      <c r="U38" s="57"/>
    </row>
    <row r="39" spans="1:21" ht="12" customHeight="1" x14ac:dyDescent="0.2">
      <c r="A39" s="71" t="s">
        <v>112</v>
      </c>
      <c r="B39" s="26"/>
      <c r="C39" s="42"/>
      <c r="D39" s="43"/>
      <c r="E39" s="42"/>
      <c r="F39" s="43"/>
      <c r="G39" s="42"/>
      <c r="H39" s="43"/>
      <c r="I39" s="42"/>
      <c r="J39" s="43"/>
      <c r="K39" s="51"/>
      <c r="L39" s="36"/>
      <c r="M39" s="36"/>
      <c r="N39" s="71"/>
      <c r="O39" s="125"/>
      <c r="P39" s="71"/>
      <c r="Q39" s="125"/>
      <c r="R39" s="72"/>
      <c r="S39" s="58"/>
      <c r="T39" s="58"/>
      <c r="U39" s="58"/>
    </row>
    <row r="40" spans="1:21" ht="9.9499999999999993" customHeight="1" x14ac:dyDescent="0.2">
      <c r="A40" s="151" t="s">
        <v>245</v>
      </c>
      <c r="B40" s="26" t="s">
        <v>34</v>
      </c>
      <c r="C40" s="70">
        <v>7.67</v>
      </c>
      <c r="D40" s="74"/>
      <c r="E40" s="70">
        <v>9.01</v>
      </c>
      <c r="F40" s="74"/>
      <c r="G40" s="70">
        <v>9.17</v>
      </c>
      <c r="H40" s="74"/>
      <c r="I40" s="70">
        <v>8.15</v>
      </c>
      <c r="J40" s="43"/>
      <c r="K40" s="55">
        <f>((I40/G40)-1)*100</f>
        <v>-11.123227917121037</v>
      </c>
      <c r="L40" s="36"/>
      <c r="M40" s="36"/>
      <c r="N40" s="71"/>
      <c r="O40" s="125"/>
      <c r="P40" s="71"/>
      <c r="Q40" s="125"/>
      <c r="R40" s="72"/>
      <c r="S40" s="58"/>
      <c r="T40" s="58"/>
      <c r="U40" s="58"/>
    </row>
    <row r="41" spans="1:21" s="31" customFormat="1" ht="12" customHeight="1" x14ac:dyDescent="0.2">
      <c r="A41" s="67" t="s">
        <v>36</v>
      </c>
      <c r="B41" s="65"/>
      <c r="C41" s="42"/>
      <c r="D41" s="43"/>
      <c r="E41" s="42"/>
      <c r="F41" s="43"/>
      <c r="G41" s="42"/>
      <c r="H41" s="43"/>
      <c r="I41" s="42"/>
      <c r="J41" s="43"/>
      <c r="K41" s="51"/>
      <c r="L41" s="45"/>
      <c r="M41" s="45"/>
      <c r="N41" s="68"/>
      <c r="O41" s="45"/>
      <c r="P41" s="68"/>
      <c r="Q41" s="45"/>
      <c r="R41" s="46"/>
      <c r="S41" s="30"/>
      <c r="T41" s="30"/>
      <c r="U41" s="30"/>
    </row>
    <row r="42" spans="1:21" s="83" customFormat="1" ht="9.9499999999999993" customHeight="1" x14ac:dyDescent="0.2">
      <c r="A42" s="32" t="s">
        <v>37</v>
      </c>
      <c r="B42" s="25" t="s">
        <v>25</v>
      </c>
      <c r="C42" s="33">
        <f>SUM(C43:C44)</f>
        <v>15037.848</v>
      </c>
      <c r="D42" s="33"/>
      <c r="E42" s="33">
        <f>SUM(E43:E44)</f>
        <v>7128.0370000000003</v>
      </c>
      <c r="F42" s="34"/>
      <c r="G42" s="33">
        <f>SUM(G43:G44)</f>
        <v>12601.791999999999</v>
      </c>
      <c r="H42" s="33"/>
      <c r="I42" s="33">
        <f>SUM(I43:I44)</f>
        <v>16325.750999999998</v>
      </c>
      <c r="J42" s="34"/>
      <c r="K42" s="51">
        <f t="shared" si="0"/>
        <v>29.55102734595205</v>
      </c>
      <c r="L42" s="36"/>
      <c r="M42" s="36"/>
      <c r="N42" s="64"/>
      <c r="O42" s="36"/>
      <c r="P42" s="64"/>
      <c r="Q42" s="36"/>
      <c r="R42" s="38"/>
      <c r="S42" s="24"/>
      <c r="T42" s="24"/>
      <c r="U42" s="24"/>
    </row>
    <row r="43" spans="1:21" s="31" customFormat="1" ht="10.5" customHeight="1" x14ac:dyDescent="0.2">
      <c r="A43" s="176" t="s">
        <v>245</v>
      </c>
      <c r="B43" s="65" t="s">
        <v>25</v>
      </c>
      <c r="C43" s="42">
        <v>14843.716</v>
      </c>
      <c r="D43" s="43"/>
      <c r="E43" s="42">
        <v>6851.7579999999998</v>
      </c>
      <c r="F43" s="43"/>
      <c r="G43" s="42">
        <v>12372.436</v>
      </c>
      <c r="H43" s="47"/>
      <c r="I43" s="42">
        <v>16222.656999999999</v>
      </c>
      <c r="J43" s="43"/>
      <c r="K43" s="55">
        <f t="shared" si="0"/>
        <v>31.119344646438265</v>
      </c>
      <c r="L43" s="45"/>
      <c r="M43" s="45"/>
      <c r="N43" s="68"/>
      <c r="O43" s="45"/>
      <c r="P43" s="68"/>
      <c r="Q43" s="45"/>
      <c r="R43" s="46"/>
      <c r="S43" s="30"/>
      <c r="T43" s="30"/>
      <c r="U43" s="30"/>
    </row>
    <row r="44" spans="1:21" s="31" customFormat="1" ht="9.9499999999999993" customHeight="1" x14ac:dyDescent="0.2">
      <c r="A44" s="40" t="s">
        <v>246</v>
      </c>
      <c r="B44" s="65" t="s">
        <v>25</v>
      </c>
      <c r="C44" s="42">
        <v>194.13200000000001</v>
      </c>
      <c r="D44" s="43"/>
      <c r="E44" s="42">
        <v>276.279</v>
      </c>
      <c r="F44" s="43"/>
      <c r="G44" s="42">
        <v>229.35599999999999</v>
      </c>
      <c r="H44" s="47"/>
      <c r="I44" s="42">
        <v>103.09399999999999</v>
      </c>
      <c r="J44" s="43"/>
      <c r="K44" s="55">
        <f>((I44/G44)-1)*100</f>
        <v>-55.050663597202607</v>
      </c>
      <c r="L44" s="45"/>
      <c r="M44" s="45"/>
      <c r="N44" s="68"/>
      <c r="O44" s="45"/>
      <c r="P44" s="68"/>
      <c r="Q44" s="45"/>
      <c r="R44" s="46"/>
      <c r="S44" s="30"/>
      <c r="T44" s="30"/>
      <c r="U44" s="30"/>
    </row>
    <row r="45" spans="1:21" s="83" customFormat="1" ht="9.9499999999999993" customHeight="1" x14ac:dyDescent="0.2">
      <c r="A45" s="32" t="s">
        <v>39</v>
      </c>
      <c r="B45" s="25" t="s">
        <v>25</v>
      </c>
      <c r="C45" s="33">
        <f>SUM(C46:C47)</f>
        <v>6772.9690000000001</v>
      </c>
      <c r="D45" s="33"/>
      <c r="E45" s="33">
        <f>SUM(E46:E47)</f>
        <v>5147.116</v>
      </c>
      <c r="F45" s="34"/>
      <c r="G45" s="33">
        <f>SUM(G46:G47)</f>
        <v>4723.3950000000004</v>
      </c>
      <c r="H45" s="33"/>
      <c r="I45" s="33">
        <f>SUM(I46:I47)</f>
        <v>6051.7370000000001</v>
      </c>
      <c r="J45" s="34"/>
      <c r="K45" s="51">
        <f t="shared" si="0"/>
        <v>28.122610960971926</v>
      </c>
      <c r="L45" s="36"/>
      <c r="M45" s="36"/>
      <c r="N45" s="64"/>
      <c r="O45" s="36"/>
      <c r="P45" s="64"/>
      <c r="Q45" s="36"/>
      <c r="R45" s="38"/>
      <c r="S45" s="24"/>
      <c r="T45" s="24"/>
      <c r="U45" s="24"/>
    </row>
    <row r="46" spans="1:21" s="31" customFormat="1" ht="10.5" customHeight="1" x14ac:dyDescent="0.2">
      <c r="A46" s="176" t="s">
        <v>247</v>
      </c>
      <c r="B46" s="65" t="s">
        <v>25</v>
      </c>
      <c r="C46" s="42">
        <v>4828.1710000000003</v>
      </c>
      <c r="D46" s="43"/>
      <c r="E46" s="42">
        <v>3299.4250000000002</v>
      </c>
      <c r="F46" s="43"/>
      <c r="G46" s="42">
        <v>2825.846</v>
      </c>
      <c r="H46" s="47"/>
      <c r="I46" s="42">
        <v>3811.27</v>
      </c>
      <c r="J46" s="43"/>
      <c r="K46" s="55">
        <f t="shared" si="0"/>
        <v>34.871822456000778</v>
      </c>
      <c r="L46" s="28"/>
      <c r="M46" s="28"/>
      <c r="N46" s="68"/>
      <c r="O46" s="28"/>
      <c r="P46" s="68"/>
      <c r="Q46" s="28"/>
      <c r="R46" s="46"/>
      <c r="S46" s="30"/>
      <c r="T46" s="30"/>
      <c r="U46" s="30"/>
    </row>
    <row r="47" spans="1:21" s="31" customFormat="1" ht="10.5" customHeight="1" x14ac:dyDescent="0.2">
      <c r="A47" s="176" t="s">
        <v>248</v>
      </c>
      <c r="B47" s="65" t="s">
        <v>25</v>
      </c>
      <c r="C47" s="42">
        <v>1944.798</v>
      </c>
      <c r="D47" s="43"/>
      <c r="E47" s="42">
        <v>1847.691</v>
      </c>
      <c r="F47" s="43"/>
      <c r="G47" s="42">
        <v>1897.549</v>
      </c>
      <c r="H47" s="47"/>
      <c r="I47" s="42">
        <v>2240.4670000000001</v>
      </c>
      <c r="J47" s="43"/>
      <c r="K47" s="55">
        <f t="shared" si="0"/>
        <v>18.071628189838584</v>
      </c>
      <c r="L47" s="28"/>
      <c r="M47" s="28"/>
      <c r="N47" s="68"/>
      <c r="O47" s="28"/>
      <c r="P47" s="68"/>
      <c r="Q47" s="28"/>
      <c r="R47" s="46"/>
      <c r="S47" s="30"/>
      <c r="T47" s="30"/>
      <c r="U47" s="30"/>
    </row>
    <row r="48" spans="1:21" s="83" customFormat="1" ht="9.9499999999999993" customHeight="1" x14ac:dyDescent="0.2">
      <c r="A48" s="48" t="s">
        <v>40</v>
      </c>
      <c r="B48" s="25" t="s">
        <v>25</v>
      </c>
      <c r="C48" s="33">
        <f>C42-C45</f>
        <v>8264.8790000000008</v>
      </c>
      <c r="D48" s="33"/>
      <c r="E48" s="33">
        <f>E42-E45</f>
        <v>1980.9210000000003</v>
      </c>
      <c r="F48" s="34"/>
      <c r="G48" s="33">
        <f>G42-G45</f>
        <v>7878.396999999999</v>
      </c>
      <c r="H48" s="33"/>
      <c r="I48" s="33">
        <f>I42-I45</f>
        <v>10274.013999999999</v>
      </c>
      <c r="J48" s="34"/>
      <c r="K48" s="81">
        <f>(I48-G48)/ABS(G48)*100</f>
        <v>30.40741663564302</v>
      </c>
      <c r="L48" s="82"/>
      <c r="M48" s="82"/>
      <c r="N48" s="64"/>
      <c r="O48" s="82"/>
      <c r="P48" s="64"/>
      <c r="Q48" s="82"/>
      <c r="R48" s="38"/>
      <c r="S48" s="24"/>
      <c r="T48" s="24"/>
      <c r="U48" s="24"/>
    </row>
    <row r="49" spans="1:19" s="31" customFormat="1" ht="12" customHeight="1" x14ac:dyDescent="0.2">
      <c r="A49" s="67" t="s">
        <v>41</v>
      </c>
      <c r="B49" s="84"/>
      <c r="C49" s="42"/>
      <c r="D49" s="43"/>
      <c r="E49" s="42"/>
      <c r="F49" s="43"/>
      <c r="G49" s="42"/>
      <c r="H49" s="43"/>
      <c r="I49" s="42"/>
      <c r="J49" s="43"/>
      <c r="K49" s="51"/>
    </row>
    <row r="50" spans="1:19" ht="9.9499999999999993" customHeight="1" x14ac:dyDescent="0.2">
      <c r="A50" s="69" t="s">
        <v>54</v>
      </c>
      <c r="B50" s="26" t="s">
        <v>15</v>
      </c>
      <c r="C50" s="42">
        <v>2635</v>
      </c>
      <c r="D50" s="43"/>
      <c r="E50" s="42">
        <v>2450</v>
      </c>
      <c r="F50" s="43"/>
      <c r="G50" s="42">
        <v>2460</v>
      </c>
      <c r="H50" s="43"/>
      <c r="I50" s="42">
        <v>2104</v>
      </c>
      <c r="J50" s="43"/>
      <c r="K50" s="55">
        <f t="shared" si="0"/>
        <v>-14.471544715447159</v>
      </c>
    </row>
    <row r="51" spans="1:19" ht="9.9499999999999993" customHeight="1" x14ac:dyDescent="0.2">
      <c r="A51" s="69" t="s">
        <v>16</v>
      </c>
      <c r="B51" s="26" t="s">
        <v>15</v>
      </c>
      <c r="C51" s="42">
        <v>2459</v>
      </c>
      <c r="D51" s="43"/>
      <c r="E51" s="42">
        <v>2354</v>
      </c>
      <c r="F51" s="43"/>
      <c r="G51" s="42">
        <v>2416</v>
      </c>
      <c r="H51" s="43"/>
      <c r="I51" s="42">
        <v>2043</v>
      </c>
      <c r="J51" s="43"/>
      <c r="K51" s="55">
        <f t="shared" si="0"/>
        <v>-15.43874172185431</v>
      </c>
    </row>
    <row r="52" spans="1:19" s="59" customFormat="1" ht="9.9499999999999993" customHeight="1" x14ac:dyDescent="0.2">
      <c r="A52" s="32" t="s">
        <v>17</v>
      </c>
      <c r="B52" s="25" t="s">
        <v>4</v>
      </c>
      <c r="C52" s="86">
        <f>C51/C50*100</f>
        <v>93.320683111954466</v>
      </c>
      <c r="D52" s="86"/>
      <c r="E52" s="86">
        <f>E51/E50*100</f>
        <v>96.08163265306122</v>
      </c>
      <c r="F52" s="86"/>
      <c r="G52" s="86">
        <f>G51/G50*100</f>
        <v>98.211382113821131</v>
      </c>
      <c r="H52" s="86"/>
      <c r="I52" s="86">
        <f>I51/I50*100</f>
        <v>97.100760456273761</v>
      </c>
      <c r="J52" s="86"/>
      <c r="K52" s="51">
        <f t="shared" si="0"/>
        <v>-1.1308482109132934</v>
      </c>
    </row>
    <row r="53" spans="1:19" ht="9.9499999999999993" customHeight="1" x14ac:dyDescent="0.2">
      <c r="A53" s="69" t="s">
        <v>18</v>
      </c>
      <c r="B53" s="26" t="s">
        <v>19</v>
      </c>
      <c r="C53" s="42">
        <v>88451</v>
      </c>
      <c r="D53" s="43"/>
      <c r="E53" s="42">
        <v>97017</v>
      </c>
      <c r="F53" s="43"/>
      <c r="G53" s="42">
        <v>96653</v>
      </c>
      <c r="H53" s="43"/>
      <c r="I53" s="42">
        <v>83699</v>
      </c>
      <c r="J53" s="43"/>
      <c r="K53" s="55">
        <f>((I53/G53)-1)*100</f>
        <v>-13.402584503326331</v>
      </c>
    </row>
    <row r="54" spans="1:19" ht="9.9499999999999993" customHeight="1" x14ac:dyDescent="0.2">
      <c r="A54" s="69" t="s">
        <v>20</v>
      </c>
      <c r="B54" s="26" t="s">
        <v>19</v>
      </c>
      <c r="C54" s="42">
        <v>83915</v>
      </c>
      <c r="D54" s="43"/>
      <c r="E54" s="42">
        <v>96907</v>
      </c>
      <c r="F54" s="43"/>
      <c r="G54" s="42">
        <v>92685</v>
      </c>
      <c r="H54" s="43"/>
      <c r="I54" s="42">
        <v>81411</v>
      </c>
      <c r="J54" s="43"/>
      <c r="K54" s="55">
        <f t="shared" si="0"/>
        <v>-12.163780547014081</v>
      </c>
    </row>
    <row r="55" spans="1:19" s="59" customFormat="1" ht="9.9499999999999993" customHeight="1" x14ac:dyDescent="0.2">
      <c r="A55" s="32" t="s">
        <v>21</v>
      </c>
      <c r="B55" s="25" t="s">
        <v>4</v>
      </c>
      <c r="C55" s="86">
        <f>C54/C53*100</f>
        <v>94.871736893873447</v>
      </c>
      <c r="D55" s="86"/>
      <c r="E55" s="86">
        <f>E54/E53*100</f>
        <v>99.886617809249927</v>
      </c>
      <c r="F55" s="34"/>
      <c r="G55" s="86">
        <f>G54/G53*100</f>
        <v>95.894591994040539</v>
      </c>
      <c r="H55" s="86"/>
      <c r="I55" s="86">
        <f>I54/I53*100</f>
        <v>97.266395058483383</v>
      </c>
      <c r="J55" s="34"/>
      <c r="K55" s="51">
        <f t="shared" si="0"/>
        <v>1.4305322499605477</v>
      </c>
    </row>
    <row r="56" spans="1:19" s="59" customFormat="1" ht="9.9499999999999993" customHeight="1" x14ac:dyDescent="0.2">
      <c r="A56" s="32" t="s">
        <v>22</v>
      </c>
      <c r="B56" s="25" t="s">
        <v>23</v>
      </c>
      <c r="C56" s="86">
        <f>C53/C51</f>
        <v>35.970313135420902</v>
      </c>
      <c r="D56" s="86"/>
      <c r="E56" s="86">
        <f>E53/E51</f>
        <v>41.213678844519968</v>
      </c>
      <c r="F56" s="34"/>
      <c r="G56" s="86">
        <f>G53/G51</f>
        <v>40.005380794701985</v>
      </c>
      <c r="H56" s="86"/>
      <c r="I56" s="86">
        <f>I53/I51</f>
        <v>40.96867351933431</v>
      </c>
      <c r="J56" s="34"/>
      <c r="K56" s="51">
        <f>((I56/G56)-1)*100</f>
        <v>2.4079079001290138</v>
      </c>
    </row>
    <row r="57" spans="1:19" ht="9.9499999999999993" customHeight="1" x14ac:dyDescent="0.2">
      <c r="A57" s="69" t="s">
        <v>43</v>
      </c>
      <c r="B57" s="26" t="s">
        <v>25</v>
      </c>
      <c r="C57" s="42">
        <v>31133</v>
      </c>
      <c r="D57" s="43"/>
      <c r="E57" s="42">
        <v>28493</v>
      </c>
      <c r="F57" s="43"/>
      <c r="G57" s="42">
        <v>30451</v>
      </c>
      <c r="H57" s="43"/>
      <c r="I57" s="42">
        <v>28124</v>
      </c>
      <c r="J57" s="43"/>
      <c r="K57" s="55">
        <f t="shared" si="0"/>
        <v>-7.6417851630488309</v>
      </c>
    </row>
    <row r="58" spans="1:19" s="31" customFormat="1" ht="12" customHeight="1" x14ac:dyDescent="0.2">
      <c r="A58" s="67" t="s">
        <v>44</v>
      </c>
      <c r="B58" s="84"/>
      <c r="C58" s="42"/>
      <c r="D58" s="43"/>
      <c r="E58" s="42"/>
      <c r="F58" s="43"/>
      <c r="G58" s="42"/>
      <c r="H58" s="43"/>
      <c r="I58" s="42"/>
      <c r="J58" s="43"/>
      <c r="K58" s="55"/>
    </row>
    <row r="59" spans="1:19" ht="9.9499999999999993" customHeight="1" x14ac:dyDescent="0.2">
      <c r="A59" s="69" t="s">
        <v>54</v>
      </c>
      <c r="B59" s="26" t="s">
        <v>15</v>
      </c>
      <c r="C59" s="42">
        <v>5589.9139999999998</v>
      </c>
      <c r="D59" s="43"/>
      <c r="E59" s="42">
        <v>5345</v>
      </c>
      <c r="F59" s="43" t="s">
        <v>51</v>
      </c>
      <c r="G59" s="42">
        <v>5436</v>
      </c>
      <c r="H59" s="43"/>
      <c r="I59" s="42">
        <v>4718</v>
      </c>
      <c r="J59" s="43"/>
      <c r="K59" s="55">
        <f t="shared" si="0"/>
        <v>-13.208241353936723</v>
      </c>
      <c r="M59" s="50"/>
      <c r="N59" s="50"/>
      <c r="O59" s="50"/>
      <c r="P59" s="50"/>
      <c r="Q59" s="50"/>
      <c r="R59" s="50"/>
      <c r="S59" s="50"/>
    </row>
    <row r="60" spans="1:19" ht="9.9499999999999993" customHeight="1" x14ac:dyDescent="0.2">
      <c r="A60" s="69" t="s">
        <v>16</v>
      </c>
      <c r="B60" s="26" t="s">
        <v>15</v>
      </c>
      <c r="C60" s="42">
        <v>5264.1424800000004</v>
      </c>
      <c r="D60" s="43"/>
      <c r="E60" s="42">
        <v>5075</v>
      </c>
      <c r="F60" s="43" t="s">
        <v>51</v>
      </c>
      <c r="G60" s="42">
        <v>5156</v>
      </c>
      <c r="H60" s="43"/>
      <c r="I60" s="42">
        <v>4422</v>
      </c>
      <c r="J60" s="43"/>
      <c r="K60" s="55">
        <f t="shared" si="0"/>
        <v>-14.235841737781229</v>
      </c>
    </row>
    <row r="61" spans="1:19" s="59" customFormat="1" ht="9.9499999999999993" customHeight="1" x14ac:dyDescent="0.2">
      <c r="A61" s="32" t="s">
        <v>17</v>
      </c>
      <c r="B61" s="25" t="s">
        <v>4</v>
      </c>
      <c r="C61" s="86">
        <f>C60/C59*100</f>
        <v>94.172155063566294</v>
      </c>
      <c r="D61" s="86"/>
      <c r="E61" s="86">
        <f>E60/E59*100</f>
        <v>94.948550046772681</v>
      </c>
      <c r="F61" s="86"/>
      <c r="G61" s="86">
        <f>G60/G59*100</f>
        <v>94.849153789551139</v>
      </c>
      <c r="H61" s="86"/>
      <c r="I61" s="86">
        <f>I60/I59*100</f>
        <v>93.7261551504875</v>
      </c>
      <c r="J61" s="86"/>
      <c r="K61" s="51">
        <f>((I61/G61)-1)*100</f>
        <v>-1.1839838250484735</v>
      </c>
    </row>
    <row r="62" spans="1:19" ht="9.9499999999999993" customHeight="1" x14ac:dyDescent="0.2">
      <c r="A62" s="69" t="s">
        <v>18</v>
      </c>
      <c r="B62" s="26" t="s">
        <v>19</v>
      </c>
      <c r="C62" s="42">
        <v>197868.78519999771</v>
      </c>
      <c r="D62" s="43"/>
      <c r="E62" s="42">
        <v>193098.35424460217</v>
      </c>
      <c r="F62" s="43"/>
      <c r="G62" s="42">
        <v>199942</v>
      </c>
      <c r="H62" s="43"/>
      <c r="I62" s="42">
        <v>181589</v>
      </c>
      <c r="J62" s="43"/>
      <c r="K62" s="55">
        <f t="shared" si="0"/>
        <v>-9.1791619569675191</v>
      </c>
    </row>
    <row r="63" spans="1:19" ht="9.9499999999999993" customHeight="1" x14ac:dyDescent="0.2">
      <c r="A63" s="69" t="s">
        <v>20</v>
      </c>
      <c r="B63" s="26" t="s">
        <v>19</v>
      </c>
      <c r="C63" s="42">
        <v>190821.32054715179</v>
      </c>
      <c r="D63" s="43"/>
      <c r="E63" s="42">
        <v>189877.39482516091</v>
      </c>
      <c r="F63" s="43"/>
      <c r="G63" s="42">
        <v>194047</v>
      </c>
      <c r="H63" s="43"/>
      <c r="I63" s="42">
        <v>169678</v>
      </c>
      <c r="J63" s="43"/>
      <c r="K63" s="55">
        <f t="shared" si="0"/>
        <v>-12.558297731992763</v>
      </c>
    </row>
    <row r="64" spans="1:19" s="59" customFormat="1" ht="9.9499999999999993" customHeight="1" x14ac:dyDescent="0.2">
      <c r="A64" s="32" t="s">
        <v>21</v>
      </c>
      <c r="B64" s="25" t="s">
        <v>4</v>
      </c>
      <c r="C64" s="86">
        <f>C63/C62*100</f>
        <v>96.438314084900938</v>
      </c>
      <c r="D64" s="86"/>
      <c r="E64" s="86">
        <f>E63/E62*100</f>
        <v>98.331959155197566</v>
      </c>
      <c r="F64" s="34"/>
      <c r="G64" s="86">
        <f>G63/G62*100</f>
        <v>97.051644977043338</v>
      </c>
      <c r="H64" s="86"/>
      <c r="I64" s="86">
        <f>I63/I62*100</f>
        <v>93.440681979635329</v>
      </c>
      <c r="J64" s="34"/>
      <c r="K64" s="51">
        <f t="shared" si="0"/>
        <v>-3.7206613017864321</v>
      </c>
    </row>
    <row r="65" spans="1:11" s="59" customFormat="1" ht="9.9499999999999993" customHeight="1" x14ac:dyDescent="0.2">
      <c r="A65" s="32" t="s">
        <v>22</v>
      </c>
      <c r="B65" s="25" t="s">
        <v>23</v>
      </c>
      <c r="C65" s="86">
        <f>C62/C60</f>
        <v>37.588037548709679</v>
      </c>
      <c r="D65" s="86"/>
      <c r="E65" s="86">
        <f>E62/E60</f>
        <v>38.048936796965947</v>
      </c>
      <c r="F65" s="34"/>
      <c r="G65" s="86">
        <f>G62/G60</f>
        <v>38.778510473235066</v>
      </c>
      <c r="H65" s="86"/>
      <c r="I65" s="86">
        <f>I62/I60</f>
        <v>41.064902758932611</v>
      </c>
      <c r="J65" s="34"/>
      <c r="K65" s="51">
        <f t="shared" si="0"/>
        <v>5.8960291609849502</v>
      </c>
    </row>
    <row r="66" spans="1:11" ht="9.9499999999999993" customHeight="1" x14ac:dyDescent="0.2">
      <c r="A66" s="69" t="s">
        <v>43</v>
      </c>
      <c r="B66" s="26" t="s">
        <v>25</v>
      </c>
      <c r="C66" s="42">
        <v>73515</v>
      </c>
      <c r="D66" s="43"/>
      <c r="E66" s="42">
        <v>65242</v>
      </c>
      <c r="F66" s="43" t="s">
        <v>51</v>
      </c>
      <c r="G66" s="42">
        <v>65452</v>
      </c>
      <c r="H66" s="43"/>
      <c r="I66" s="42">
        <v>62137</v>
      </c>
      <c r="J66" s="43"/>
      <c r="K66" s="55">
        <f t="shared" si="0"/>
        <v>-5.0647802970115503</v>
      </c>
    </row>
    <row r="67" spans="1:11" ht="2.1" customHeight="1" thickBot="1" x14ac:dyDescent="0.25">
      <c r="A67" s="88"/>
      <c r="B67" s="88"/>
      <c r="C67" s="89"/>
      <c r="D67" s="89"/>
      <c r="E67" s="89"/>
      <c r="F67" s="89"/>
      <c r="G67" s="89"/>
      <c r="H67" s="90"/>
      <c r="I67" s="88"/>
      <c r="J67" s="90"/>
      <c r="K67" s="91"/>
    </row>
    <row r="68" spans="1:11" ht="15" customHeight="1" x14ac:dyDescent="0.2">
      <c r="A68" s="92" t="s">
        <v>63</v>
      </c>
      <c r="B68" s="127"/>
      <c r="C68" s="128"/>
      <c r="D68" s="94"/>
      <c r="E68" s="94"/>
      <c r="F68" s="94"/>
      <c r="G68" s="94"/>
      <c r="H68" s="95"/>
      <c r="I68" s="93"/>
      <c r="J68" s="95"/>
      <c r="K68" s="96"/>
    </row>
    <row r="69" spans="1:11" ht="8.1" customHeight="1" x14ac:dyDescent="0.2">
      <c r="A69" s="92" t="s">
        <v>249</v>
      </c>
      <c r="B69" s="31"/>
      <c r="C69" s="47"/>
    </row>
    <row r="70" spans="1:11" ht="8.1" customHeight="1" x14ac:dyDescent="0.2">
      <c r="A70" s="92" t="s">
        <v>250</v>
      </c>
      <c r="B70" s="31"/>
      <c r="C70" s="47"/>
    </row>
    <row r="71" spans="1:11" ht="8.1" customHeight="1" x14ac:dyDescent="0.2">
      <c r="A71" s="92" t="s">
        <v>119</v>
      </c>
      <c r="B71" s="31"/>
      <c r="C71" s="47"/>
    </row>
    <row r="72" spans="1:11" ht="8.1" customHeight="1" x14ac:dyDescent="0.2">
      <c r="A72" s="99" t="s">
        <v>251</v>
      </c>
      <c r="B72" s="31"/>
      <c r="C72" s="47"/>
    </row>
    <row r="73" spans="1:11" ht="8.1" customHeight="1" x14ac:dyDescent="0.2">
      <c r="A73" s="92" t="s">
        <v>252</v>
      </c>
      <c r="B73" s="31"/>
      <c r="C73" s="47"/>
    </row>
    <row r="74" spans="1:11" ht="8.1" customHeight="1" x14ac:dyDescent="0.2">
      <c r="A74" s="92" t="s">
        <v>253</v>
      </c>
      <c r="B74" s="31"/>
      <c r="C74" s="47"/>
    </row>
    <row r="75" spans="1:11" ht="9" customHeight="1" x14ac:dyDescent="0.2">
      <c r="A75" s="99" t="s">
        <v>99</v>
      </c>
      <c r="B75" s="31"/>
      <c r="C75" s="47"/>
    </row>
    <row r="76" spans="1:11" x14ac:dyDescent="0.2">
      <c r="A76" s="163"/>
      <c r="B76" s="101"/>
      <c r="C76" s="102"/>
      <c r="D76" s="102"/>
      <c r="E76" s="102"/>
      <c r="F76" s="102"/>
      <c r="G76" s="102"/>
      <c r="H76" s="103"/>
      <c r="I76" s="101"/>
      <c r="J76" s="103"/>
      <c r="K76" s="101"/>
    </row>
    <row r="77" spans="1:11" x14ac:dyDescent="0.2">
      <c r="B77" s="101"/>
      <c r="D77" s="102"/>
      <c r="E77" s="102"/>
      <c r="F77" s="102"/>
      <c r="G77" s="102"/>
      <c r="H77" s="103"/>
      <c r="I77" s="101"/>
      <c r="J77" s="103"/>
      <c r="K77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75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zoomScale="115" zoomScaleNormal="12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710937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254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255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160">
        <v>24</v>
      </c>
      <c r="D7" s="34" t="s">
        <v>51</v>
      </c>
      <c r="E7" s="160">
        <v>28</v>
      </c>
      <c r="F7" s="34" t="s">
        <v>8</v>
      </c>
      <c r="G7" s="160">
        <v>28</v>
      </c>
      <c r="H7" s="34" t="s">
        <v>9</v>
      </c>
      <c r="I7" s="160">
        <v>28</v>
      </c>
      <c r="J7" s="34" t="s">
        <v>9</v>
      </c>
      <c r="K7" s="135" t="s">
        <v>12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40" t="s">
        <v>256</v>
      </c>
      <c r="B8" s="26" t="s">
        <v>7</v>
      </c>
      <c r="C8" s="114">
        <v>24</v>
      </c>
      <c r="D8" s="43" t="s">
        <v>51</v>
      </c>
      <c r="E8" s="114">
        <v>28</v>
      </c>
      <c r="F8" s="43" t="s">
        <v>8</v>
      </c>
      <c r="G8" s="114">
        <v>28</v>
      </c>
      <c r="H8" s="43" t="s">
        <v>9</v>
      </c>
      <c r="I8" s="114">
        <v>28</v>
      </c>
      <c r="J8" s="43" t="s">
        <v>9</v>
      </c>
      <c r="K8" s="136" t="s">
        <v>12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257</v>
      </c>
      <c r="B9" s="26" t="s">
        <v>7</v>
      </c>
      <c r="C9" s="26" t="s">
        <v>12</v>
      </c>
      <c r="D9" s="43"/>
      <c r="E9" s="26" t="s">
        <v>12</v>
      </c>
      <c r="F9" s="43"/>
      <c r="G9" s="26" t="s">
        <v>12</v>
      </c>
      <c r="H9" s="43"/>
      <c r="I9" s="26" t="s">
        <v>12</v>
      </c>
      <c r="J9" s="43"/>
      <c r="K9" s="55" t="s">
        <v>13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50">
        <v>125.048</v>
      </c>
      <c r="D10" s="34"/>
      <c r="E10" s="50">
        <v>130.309</v>
      </c>
      <c r="F10" s="43"/>
      <c r="G10" s="50">
        <v>157</v>
      </c>
      <c r="H10" s="34"/>
      <c r="I10" s="50">
        <v>146</v>
      </c>
      <c r="J10" s="34" t="s">
        <v>9</v>
      </c>
      <c r="K10" s="51">
        <f>((I10/G10)-1)*100</f>
        <v>-7.0063694267515908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50">
        <v>103.59936</v>
      </c>
      <c r="D11" s="34"/>
      <c r="E11" s="50">
        <v>129.094515</v>
      </c>
      <c r="F11" s="34"/>
      <c r="G11" s="50">
        <v>127</v>
      </c>
      <c r="H11" s="34"/>
      <c r="I11" s="56" t="s">
        <v>56</v>
      </c>
      <c r="J11" s="34"/>
      <c r="K11" s="51" t="s">
        <v>13</v>
      </c>
      <c r="L11" s="36"/>
      <c r="M11" s="34"/>
      <c r="N11" s="50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256</v>
      </c>
      <c r="B12" s="26" t="s">
        <v>15</v>
      </c>
      <c r="C12" s="54">
        <v>103.59936</v>
      </c>
      <c r="D12" s="43"/>
      <c r="E12" s="54">
        <v>129.094515</v>
      </c>
      <c r="F12" s="43"/>
      <c r="G12" s="54">
        <v>127</v>
      </c>
      <c r="H12" s="43"/>
      <c r="I12" s="177" t="s">
        <v>56</v>
      </c>
      <c r="J12" s="43"/>
      <c r="K12" s="55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257</v>
      </c>
      <c r="B13" s="26" t="s">
        <v>15</v>
      </c>
      <c r="C13" s="26" t="s">
        <v>12</v>
      </c>
      <c r="D13" s="43"/>
      <c r="E13" s="26" t="s">
        <v>12</v>
      </c>
      <c r="F13" s="43"/>
      <c r="G13" s="26" t="s">
        <v>12</v>
      </c>
      <c r="H13" s="43"/>
      <c r="I13" s="26" t="s">
        <v>12</v>
      </c>
      <c r="J13" s="43"/>
      <c r="K13" s="55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56">
        <f>C11/C10*100</f>
        <v>82.847674492994699</v>
      </c>
      <c r="D14" s="56"/>
      <c r="E14" s="56">
        <f>E11/E10*100</f>
        <v>99.067996070877683</v>
      </c>
      <c r="F14" s="34"/>
      <c r="G14" s="56">
        <f>G11/G10*100</f>
        <v>80.891719745222929</v>
      </c>
      <c r="H14" s="56"/>
      <c r="I14" s="56" t="s">
        <v>56</v>
      </c>
      <c r="J14" s="34"/>
      <c r="K14" s="51" t="s">
        <v>13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ht="10.5" customHeight="1" x14ac:dyDescent="0.2">
      <c r="A15" s="32" t="s">
        <v>18</v>
      </c>
      <c r="B15" s="25" t="s">
        <v>19</v>
      </c>
      <c r="C15" s="50">
        <v>1640.6436023262982</v>
      </c>
      <c r="D15" s="43"/>
      <c r="E15" s="50">
        <v>1475.9895720126553</v>
      </c>
      <c r="F15" s="43"/>
      <c r="G15" s="50">
        <v>2552</v>
      </c>
      <c r="H15" s="43"/>
      <c r="I15" s="50">
        <v>1531</v>
      </c>
      <c r="J15" s="43"/>
      <c r="K15" s="51">
        <f>((I15/G15)-1)*100</f>
        <v>-40.007836990595614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ht="10.5" customHeight="1" x14ac:dyDescent="0.2">
      <c r="A16" s="32" t="s">
        <v>20</v>
      </c>
      <c r="B16" s="25" t="s">
        <v>19</v>
      </c>
      <c r="C16" s="50">
        <v>1618.8711685658163</v>
      </c>
      <c r="D16" s="43"/>
      <c r="E16" s="50">
        <v>1475.9895720126553</v>
      </c>
      <c r="F16" s="43"/>
      <c r="G16" s="50">
        <v>2552</v>
      </c>
      <c r="H16" s="43"/>
      <c r="I16" s="50">
        <v>1530</v>
      </c>
      <c r="J16" s="43"/>
      <c r="K16" s="51">
        <f>((I16/G16)-1)*100</f>
        <v>-40.047021943573668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256</v>
      </c>
      <c r="B17" s="26" t="s">
        <v>19</v>
      </c>
      <c r="C17" s="54">
        <v>1618.8711685658163</v>
      </c>
      <c r="D17" s="43"/>
      <c r="E17" s="54">
        <v>1475.9895720126553</v>
      </c>
      <c r="F17" s="43"/>
      <c r="G17" s="54">
        <v>2552</v>
      </c>
      <c r="H17" s="43"/>
      <c r="I17" s="54">
        <v>1530</v>
      </c>
      <c r="J17" s="43"/>
      <c r="K17" s="55">
        <f>((I17/G17)-1)*100</f>
        <v>-40.047021943573668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257</v>
      </c>
      <c r="B18" s="26" t="s">
        <v>19</v>
      </c>
      <c r="C18" s="26" t="s">
        <v>12</v>
      </c>
      <c r="D18" s="43"/>
      <c r="E18" s="26" t="s">
        <v>12</v>
      </c>
      <c r="F18" s="43"/>
      <c r="G18" s="26" t="s">
        <v>12</v>
      </c>
      <c r="H18" s="43"/>
      <c r="I18" s="26" t="s">
        <v>12</v>
      </c>
      <c r="J18" s="43"/>
      <c r="K18" s="55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56">
        <f>C16/C15*100</f>
        <v>98.67293337019629</v>
      </c>
      <c r="D19" s="56"/>
      <c r="E19" s="56">
        <f>E16/E15*100</f>
        <v>100</v>
      </c>
      <c r="F19" s="34"/>
      <c r="G19" s="56">
        <f>G16/G15*100</f>
        <v>100</v>
      </c>
      <c r="H19" s="56"/>
      <c r="I19" s="56">
        <f>I16/I15*100</f>
        <v>99.934683213585899</v>
      </c>
      <c r="J19" s="34"/>
      <c r="K19" s="51">
        <f>((I19/G19)-1)*100</f>
        <v>-6.5316786414104655E-2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56">
        <f>C15/C11</f>
        <v>15.836426038986129</v>
      </c>
      <c r="D20" s="56"/>
      <c r="E20" s="56">
        <f>E15/E11</f>
        <v>11.433402666353837</v>
      </c>
      <c r="F20" s="34"/>
      <c r="G20" s="56">
        <f>G15/G11</f>
        <v>20.094488188976378</v>
      </c>
      <c r="H20" s="56"/>
      <c r="I20" s="56" t="s">
        <v>56</v>
      </c>
      <c r="J20" s="34"/>
      <c r="K20" s="51" t="s">
        <v>13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61" t="s">
        <v>57</v>
      </c>
      <c r="B21" s="62" t="s">
        <v>25</v>
      </c>
      <c r="C21" s="50">
        <v>1653</v>
      </c>
      <c r="D21" s="43"/>
      <c r="E21" s="63">
        <v>1914</v>
      </c>
      <c r="F21" s="43"/>
      <c r="G21" s="50">
        <v>2323</v>
      </c>
      <c r="H21" s="43"/>
      <c r="I21" s="63">
        <v>1356</v>
      </c>
      <c r="J21" s="43"/>
      <c r="K21" s="51">
        <f>((I21/G21)-1)*100</f>
        <v>-41.627206198880764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256</v>
      </c>
      <c r="B22" s="65" t="s">
        <v>25</v>
      </c>
      <c r="C22" s="42">
        <v>1653</v>
      </c>
      <c r="D22" s="43"/>
      <c r="E22" s="42">
        <v>1914</v>
      </c>
      <c r="F22" s="43"/>
      <c r="G22" s="42">
        <v>2323</v>
      </c>
      <c r="H22" s="43"/>
      <c r="I22" s="42">
        <v>1356</v>
      </c>
      <c r="J22" s="43"/>
      <c r="K22" s="55">
        <f>((I22/G22)-1)*100</f>
        <v>-41.627206198880764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257</v>
      </c>
      <c r="B23" s="65" t="s">
        <v>25</v>
      </c>
      <c r="C23" s="26" t="s">
        <v>12</v>
      </c>
      <c r="D23" s="43"/>
      <c r="E23" s="26" t="s">
        <v>12</v>
      </c>
      <c r="F23" s="43"/>
      <c r="G23" s="26" t="s">
        <v>12</v>
      </c>
      <c r="H23" s="43"/>
      <c r="I23" s="26" t="s">
        <v>12</v>
      </c>
      <c r="J23" s="43"/>
      <c r="K23" s="55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256</v>
      </c>
      <c r="B25" s="65" t="s">
        <v>25</v>
      </c>
      <c r="C25" s="42">
        <v>43.387</v>
      </c>
      <c r="D25" s="43"/>
      <c r="E25" s="42">
        <v>2.4765300000000003</v>
      </c>
      <c r="F25" s="43"/>
      <c r="G25" s="42">
        <v>7.9966400000000002</v>
      </c>
      <c r="H25" s="43"/>
      <c r="I25" s="42">
        <v>1.77275</v>
      </c>
      <c r="J25" s="43"/>
      <c r="K25" s="55">
        <f>((I25/G25)-1)*100</f>
        <v>-77.831314151943815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258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13.09</v>
      </c>
      <c r="D27" s="115"/>
      <c r="E27" s="70">
        <v>16.57</v>
      </c>
      <c r="F27" s="43"/>
      <c r="G27" s="70">
        <v>17.07</v>
      </c>
      <c r="H27" s="115"/>
      <c r="I27" s="70">
        <v>12.57</v>
      </c>
      <c r="J27" s="43"/>
      <c r="K27" s="55">
        <f>((I27/G27)-1)*100</f>
        <v>-26.362038664323372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12.72</v>
      </c>
      <c r="D28" s="115"/>
      <c r="E28" s="70">
        <v>16.47</v>
      </c>
      <c r="F28" s="43"/>
      <c r="G28" s="70">
        <v>16.489999999999998</v>
      </c>
      <c r="H28" s="115"/>
      <c r="I28" s="70">
        <v>12</v>
      </c>
      <c r="J28" s="43"/>
      <c r="K28" s="55">
        <f>((I28/G28)-1)*100</f>
        <v>-27.228623408126129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13.47</v>
      </c>
      <c r="D29" s="115"/>
      <c r="E29" s="70">
        <v>16.670000000000002</v>
      </c>
      <c r="F29" s="43"/>
      <c r="G29" s="70">
        <v>17.649999999999999</v>
      </c>
      <c r="H29" s="115"/>
      <c r="I29" s="70">
        <v>14</v>
      </c>
      <c r="J29" s="43"/>
      <c r="K29" s="55">
        <f>((I29/G29)-1)*100</f>
        <v>-20.679886685552407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5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69" t="s">
        <v>256</v>
      </c>
      <c r="B31" s="26" t="s">
        <v>34</v>
      </c>
      <c r="C31" s="70">
        <v>0.13</v>
      </c>
      <c r="D31" s="74"/>
      <c r="E31" s="70">
        <v>0.17</v>
      </c>
      <c r="F31" s="74"/>
      <c r="G31" s="70">
        <v>0.21</v>
      </c>
      <c r="H31" s="74"/>
      <c r="I31" s="70">
        <v>0.15</v>
      </c>
      <c r="J31" s="43"/>
      <c r="K31" s="55">
        <f>((I31/G31)-1)*100</f>
        <v>-28.571428571428569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s="31" customFormat="1" ht="15" customHeight="1" x14ac:dyDescent="0.2">
      <c r="A32" s="67" t="s">
        <v>36</v>
      </c>
      <c r="B32" s="65"/>
      <c r="C32" s="42"/>
      <c r="D32" s="43"/>
      <c r="E32" s="42"/>
      <c r="F32" s="43"/>
      <c r="G32" s="42"/>
      <c r="H32" s="43"/>
      <c r="I32" s="42"/>
      <c r="J32" s="43"/>
      <c r="K32" s="51"/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59" customFormat="1" ht="10.5" customHeight="1" x14ac:dyDescent="0.2">
      <c r="A33" s="32" t="s">
        <v>37</v>
      </c>
      <c r="B33" s="25" t="s">
        <v>25</v>
      </c>
      <c r="C33" s="25" t="s">
        <v>12</v>
      </c>
      <c r="D33" s="34"/>
      <c r="E33" s="25" t="s">
        <v>12</v>
      </c>
      <c r="F33" s="34"/>
      <c r="G33" s="25" t="s">
        <v>12</v>
      </c>
      <c r="H33" s="34"/>
      <c r="I33" s="25" t="s">
        <v>12</v>
      </c>
      <c r="J33" s="34"/>
      <c r="K33" s="51" t="s">
        <v>13</v>
      </c>
      <c r="L33" s="36"/>
      <c r="M33" s="36"/>
      <c r="N33" s="64"/>
      <c r="O33" s="125"/>
      <c r="P33" s="64"/>
      <c r="Q33" s="125"/>
      <c r="R33" s="139"/>
      <c r="S33" s="58"/>
      <c r="T33" s="58"/>
      <c r="U33" s="58"/>
    </row>
    <row r="34" spans="1:21" ht="10.5" customHeight="1" x14ac:dyDescent="0.2">
      <c r="A34" s="40" t="s">
        <v>256</v>
      </c>
      <c r="B34" s="65" t="s">
        <v>25</v>
      </c>
      <c r="C34" s="26" t="s">
        <v>12</v>
      </c>
      <c r="D34" s="43"/>
      <c r="E34" s="26" t="s">
        <v>12</v>
      </c>
      <c r="F34" s="43"/>
      <c r="G34" s="26" t="s">
        <v>12</v>
      </c>
      <c r="H34" s="43"/>
      <c r="I34" s="26" t="s">
        <v>12</v>
      </c>
      <c r="J34" s="43"/>
      <c r="K34" s="55" t="s">
        <v>13</v>
      </c>
      <c r="L34" s="45"/>
      <c r="M34" s="45"/>
      <c r="N34" s="68"/>
      <c r="O34" s="45"/>
      <c r="P34" s="68"/>
      <c r="Q34" s="45"/>
      <c r="R34" s="46"/>
      <c r="S34" s="57"/>
      <c r="T34" s="57"/>
      <c r="U34" s="57"/>
    </row>
    <row r="35" spans="1:21" ht="10.5" customHeight="1" x14ac:dyDescent="0.2">
      <c r="A35" s="40" t="s">
        <v>259</v>
      </c>
      <c r="B35" s="65" t="s">
        <v>25</v>
      </c>
      <c r="C35" s="26" t="s">
        <v>12</v>
      </c>
      <c r="D35" s="43"/>
      <c r="E35" s="26" t="s">
        <v>12</v>
      </c>
      <c r="F35" s="43"/>
      <c r="G35" s="26" t="s">
        <v>12</v>
      </c>
      <c r="H35" s="43"/>
      <c r="I35" s="26" t="s">
        <v>12</v>
      </c>
      <c r="J35" s="43"/>
      <c r="K35" s="55" t="s">
        <v>13</v>
      </c>
      <c r="L35" s="45"/>
      <c r="M35" s="45"/>
      <c r="N35" s="68"/>
      <c r="O35" s="45"/>
      <c r="P35" s="68"/>
      <c r="Q35" s="45"/>
      <c r="R35" s="46"/>
      <c r="S35" s="57"/>
      <c r="T35" s="57"/>
      <c r="U35" s="57"/>
    </row>
    <row r="36" spans="1:21" s="59" customFormat="1" ht="10.5" customHeight="1" x14ac:dyDescent="0.2">
      <c r="A36" s="32" t="s">
        <v>39</v>
      </c>
      <c r="B36" s="25" t="s">
        <v>25</v>
      </c>
      <c r="C36" s="33">
        <f>SUM(C37:C38)</f>
        <v>2.5630000000000002</v>
      </c>
      <c r="D36" s="33"/>
      <c r="E36" s="33">
        <f>SUM(E37:E38)</f>
        <v>4.0999999999999996</v>
      </c>
      <c r="F36" s="34"/>
      <c r="G36" s="33" t="s">
        <v>12</v>
      </c>
      <c r="H36" s="33"/>
      <c r="I36" s="33" t="s">
        <v>12</v>
      </c>
      <c r="J36" s="34"/>
      <c r="K36" s="51" t="s">
        <v>13</v>
      </c>
      <c r="L36" s="36"/>
      <c r="M36" s="36"/>
      <c r="N36" s="64"/>
      <c r="O36" s="36"/>
      <c r="P36" s="64"/>
      <c r="Q36" s="36"/>
      <c r="R36" s="38"/>
      <c r="S36" s="58"/>
      <c r="T36" s="58"/>
      <c r="U36" s="58"/>
    </row>
    <row r="37" spans="1:21" ht="10.5" customHeight="1" x14ac:dyDescent="0.2">
      <c r="A37" s="40" t="s">
        <v>256</v>
      </c>
      <c r="B37" s="65" t="s">
        <v>25</v>
      </c>
      <c r="C37" s="42">
        <v>2.5630000000000002</v>
      </c>
      <c r="D37" s="43"/>
      <c r="E37" s="42">
        <v>4.0999999999999996</v>
      </c>
      <c r="F37" s="43"/>
      <c r="G37" s="42" t="s">
        <v>12</v>
      </c>
      <c r="H37" s="43"/>
      <c r="I37" s="42" t="s">
        <v>12</v>
      </c>
      <c r="J37" s="43"/>
      <c r="K37" s="55" t="s">
        <v>13</v>
      </c>
      <c r="L37" s="28"/>
      <c r="M37" s="28"/>
      <c r="N37" s="68"/>
      <c r="O37" s="28"/>
      <c r="P37" s="68"/>
      <c r="Q37" s="28"/>
      <c r="R37" s="46"/>
      <c r="S37" s="57"/>
      <c r="T37" s="57"/>
      <c r="U37" s="57"/>
    </row>
    <row r="38" spans="1:21" ht="10.5" customHeight="1" x14ac:dyDescent="0.2">
      <c r="A38" s="40" t="s">
        <v>259</v>
      </c>
      <c r="B38" s="65" t="s">
        <v>25</v>
      </c>
      <c r="C38" s="26" t="s">
        <v>12</v>
      </c>
      <c r="D38" s="43"/>
      <c r="E38" s="26" t="s">
        <v>12</v>
      </c>
      <c r="F38" s="43"/>
      <c r="G38" s="26" t="s">
        <v>12</v>
      </c>
      <c r="H38" s="43"/>
      <c r="I38" s="26" t="s">
        <v>12</v>
      </c>
      <c r="J38" s="43"/>
      <c r="K38" s="55" t="s">
        <v>13</v>
      </c>
      <c r="L38" s="28"/>
      <c r="M38" s="28"/>
      <c r="N38" s="68"/>
      <c r="O38" s="28"/>
      <c r="P38" s="68"/>
      <c r="Q38" s="28"/>
      <c r="R38" s="46"/>
      <c r="S38" s="57"/>
      <c r="T38" s="57"/>
      <c r="U38" s="57"/>
    </row>
    <row r="39" spans="1:21" s="59" customFormat="1" ht="10.5" customHeight="1" x14ac:dyDescent="0.2">
      <c r="A39" s="32" t="s">
        <v>40</v>
      </c>
      <c r="B39" s="25" t="s">
        <v>25</v>
      </c>
      <c r="C39" s="33">
        <f>0-C36</f>
        <v>-2.5630000000000002</v>
      </c>
      <c r="D39" s="33"/>
      <c r="E39" s="33">
        <f>0-E36</f>
        <v>-4.0999999999999996</v>
      </c>
      <c r="F39" s="34"/>
      <c r="G39" s="33" t="s">
        <v>12</v>
      </c>
      <c r="H39" s="33"/>
      <c r="I39" s="33" t="s">
        <v>12</v>
      </c>
      <c r="J39" s="34"/>
      <c r="K39" s="51" t="s">
        <v>13</v>
      </c>
      <c r="L39" s="82"/>
      <c r="M39" s="82"/>
      <c r="N39" s="64"/>
      <c r="O39" s="82"/>
      <c r="P39" s="64"/>
      <c r="Q39" s="82"/>
      <c r="R39" s="38"/>
      <c r="S39" s="58"/>
      <c r="T39" s="58"/>
      <c r="U39" s="58"/>
    </row>
    <row r="40" spans="1:21" s="31" customFormat="1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51"/>
    </row>
    <row r="41" spans="1:21" ht="10.5" customHeight="1" x14ac:dyDescent="0.2">
      <c r="A41" s="69" t="s">
        <v>54</v>
      </c>
      <c r="B41" s="26" t="s">
        <v>15</v>
      </c>
      <c r="C41" s="42">
        <v>101</v>
      </c>
      <c r="D41" s="43"/>
      <c r="E41" s="42">
        <v>118</v>
      </c>
      <c r="F41" s="43"/>
      <c r="G41" s="42">
        <v>115</v>
      </c>
      <c r="H41" s="43"/>
      <c r="I41" s="42">
        <v>130</v>
      </c>
      <c r="J41" s="43" t="s">
        <v>9</v>
      </c>
      <c r="K41" s="55">
        <f t="shared" ref="K41:K55" si="0">((I41/G41)-1)*100</f>
        <v>13.043478260869556</v>
      </c>
    </row>
    <row r="42" spans="1:21" ht="10.5" customHeight="1" x14ac:dyDescent="0.2">
      <c r="A42" s="69" t="s">
        <v>16</v>
      </c>
      <c r="B42" s="26" t="s">
        <v>15</v>
      </c>
      <c r="C42" s="42">
        <v>95</v>
      </c>
      <c r="D42" s="43"/>
      <c r="E42" s="42">
        <v>108</v>
      </c>
      <c r="F42" s="43"/>
      <c r="G42" s="42">
        <v>109</v>
      </c>
      <c r="H42" s="43"/>
      <c r="I42" s="42">
        <v>127</v>
      </c>
      <c r="J42" s="43" t="s">
        <v>9</v>
      </c>
      <c r="K42" s="55">
        <f t="shared" si="0"/>
        <v>16.5137614678899</v>
      </c>
    </row>
    <row r="43" spans="1:21" s="59" customFormat="1" ht="10.5" customHeight="1" x14ac:dyDescent="0.2">
      <c r="A43" s="32" t="s">
        <v>17</v>
      </c>
      <c r="B43" s="25" t="s">
        <v>4</v>
      </c>
      <c r="C43" s="86">
        <f>C42/C41*100</f>
        <v>94.059405940594047</v>
      </c>
      <c r="D43" s="86"/>
      <c r="E43" s="86">
        <f>E42/E41*100</f>
        <v>91.525423728813564</v>
      </c>
      <c r="F43" s="34"/>
      <c r="G43" s="86">
        <f>G42/G41*100</f>
        <v>94.782608695652172</v>
      </c>
      <c r="H43" s="86"/>
      <c r="I43" s="86">
        <f>I42/I41*100</f>
        <v>97.692307692307693</v>
      </c>
      <c r="J43" s="34"/>
      <c r="K43" s="51">
        <f t="shared" si="0"/>
        <v>3.0698659139026141</v>
      </c>
    </row>
    <row r="44" spans="1:21" ht="10.5" customHeight="1" x14ac:dyDescent="0.2">
      <c r="A44" s="69" t="s">
        <v>18</v>
      </c>
      <c r="B44" s="26" t="s">
        <v>19</v>
      </c>
      <c r="C44" s="42">
        <v>1860</v>
      </c>
      <c r="D44" s="43"/>
      <c r="E44" s="42">
        <v>2502</v>
      </c>
      <c r="F44" s="43"/>
      <c r="G44" s="42">
        <v>3182</v>
      </c>
      <c r="H44" s="43"/>
      <c r="I44" s="42">
        <v>2508</v>
      </c>
      <c r="J44" s="43"/>
      <c r="K44" s="55">
        <f t="shared" si="0"/>
        <v>-21.181646763042117</v>
      </c>
    </row>
    <row r="45" spans="1:21" ht="10.5" customHeight="1" x14ac:dyDescent="0.2">
      <c r="A45" s="69" t="s">
        <v>20</v>
      </c>
      <c r="B45" s="26" t="s">
        <v>19</v>
      </c>
      <c r="C45" s="42">
        <v>1588</v>
      </c>
      <c r="D45" s="43"/>
      <c r="E45" s="42">
        <v>2502</v>
      </c>
      <c r="F45" s="43"/>
      <c r="G45" s="42">
        <v>3079</v>
      </c>
      <c r="H45" s="43"/>
      <c r="I45" s="42">
        <v>2495</v>
      </c>
      <c r="J45" s="43"/>
      <c r="K45" s="55">
        <f t="shared" si="0"/>
        <v>-18.967197141929194</v>
      </c>
    </row>
    <row r="46" spans="1:21" s="59" customFormat="1" ht="10.5" customHeight="1" x14ac:dyDescent="0.2">
      <c r="A46" s="32" t="s">
        <v>21</v>
      </c>
      <c r="B46" s="25" t="s">
        <v>4</v>
      </c>
      <c r="C46" s="86">
        <f>C45/C44*100</f>
        <v>85.376344086021504</v>
      </c>
      <c r="D46" s="86"/>
      <c r="E46" s="86">
        <f>E45/E44*100</f>
        <v>100</v>
      </c>
      <c r="F46" s="34"/>
      <c r="G46" s="86">
        <f>G45/G44*100</f>
        <v>96.763042111879315</v>
      </c>
      <c r="H46" s="86"/>
      <c r="I46" s="86">
        <f>I45/I44*100</f>
        <v>99.481658692185007</v>
      </c>
      <c r="J46" s="34"/>
      <c r="K46" s="51">
        <f t="shared" si="0"/>
        <v>2.8095608829271645</v>
      </c>
    </row>
    <row r="47" spans="1:21" s="59" customFormat="1" ht="10.5" customHeight="1" x14ac:dyDescent="0.2">
      <c r="A47" s="32" t="s">
        <v>22</v>
      </c>
      <c r="B47" s="25" t="s">
        <v>23</v>
      </c>
      <c r="C47" s="86">
        <f>C44/C42</f>
        <v>19.578947368421051</v>
      </c>
      <c r="D47" s="86"/>
      <c r="E47" s="86">
        <f>E44/E42</f>
        <v>23.166666666666668</v>
      </c>
      <c r="F47" s="34"/>
      <c r="G47" s="86">
        <f>G44/G42</f>
        <v>29.192660550458715</v>
      </c>
      <c r="H47" s="86"/>
      <c r="I47" s="86">
        <f>I44/I42</f>
        <v>19.748031496062993</v>
      </c>
      <c r="J47" s="34"/>
      <c r="K47" s="51">
        <f>((I47/G47)-1)*100</f>
        <v>-32.352751946232992</v>
      </c>
    </row>
    <row r="48" spans="1:21" ht="10.5" customHeight="1" x14ac:dyDescent="0.2">
      <c r="A48" s="69" t="s">
        <v>43</v>
      </c>
      <c r="B48" s="26" t="s">
        <v>25</v>
      </c>
      <c r="C48" s="42">
        <v>1012</v>
      </c>
      <c r="D48" s="43"/>
      <c r="E48" s="42">
        <v>1306</v>
      </c>
      <c r="F48" s="43"/>
      <c r="G48" s="42">
        <v>1329</v>
      </c>
      <c r="H48" s="43"/>
      <c r="I48" s="42">
        <v>1548</v>
      </c>
      <c r="J48" s="43"/>
      <c r="K48" s="55">
        <f>((I48/G48)-1)*100</f>
        <v>16.478555304740404</v>
      </c>
    </row>
    <row r="49" spans="1:19" s="31" customFormat="1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55"/>
    </row>
    <row r="50" spans="1:19" ht="10.5" customHeight="1" x14ac:dyDescent="0.2">
      <c r="A50" s="69" t="s">
        <v>54</v>
      </c>
      <c r="B50" s="26" t="s">
        <v>15</v>
      </c>
      <c r="C50" s="42">
        <v>310.39299999999997</v>
      </c>
      <c r="D50" s="43"/>
      <c r="E50" s="42">
        <v>351.267</v>
      </c>
      <c r="F50" s="43"/>
      <c r="G50" s="42">
        <v>383</v>
      </c>
      <c r="H50" s="43" t="s">
        <v>51</v>
      </c>
      <c r="I50" s="42">
        <v>383</v>
      </c>
      <c r="J50" s="43"/>
      <c r="K50" s="55" t="s">
        <v>12</v>
      </c>
      <c r="M50" s="50"/>
      <c r="N50" s="50"/>
      <c r="O50" s="50"/>
      <c r="P50" s="50"/>
      <c r="Q50" s="50"/>
      <c r="R50" s="50"/>
      <c r="S50" s="50"/>
    </row>
    <row r="51" spans="1:19" ht="10.5" customHeight="1" x14ac:dyDescent="0.2">
      <c r="A51" s="69" t="s">
        <v>16</v>
      </c>
      <c r="B51" s="26" t="s">
        <v>15</v>
      </c>
      <c r="C51" s="42">
        <v>280.85139000000004</v>
      </c>
      <c r="D51" s="43"/>
      <c r="E51" s="42">
        <v>338.31666000000001</v>
      </c>
      <c r="F51" s="43"/>
      <c r="G51" s="42">
        <v>346</v>
      </c>
      <c r="H51" s="43" t="s">
        <v>51</v>
      </c>
      <c r="I51" s="42">
        <v>346</v>
      </c>
      <c r="J51" s="43"/>
      <c r="K51" s="55" t="s">
        <v>12</v>
      </c>
    </row>
    <row r="52" spans="1:19" s="59" customFormat="1" ht="10.5" customHeight="1" x14ac:dyDescent="0.2">
      <c r="A52" s="32" t="s">
        <v>17</v>
      </c>
      <c r="B52" s="25" t="s">
        <v>4</v>
      </c>
      <c r="C52" s="86">
        <f>C51/C50*100</f>
        <v>90.48251410308869</v>
      </c>
      <c r="D52" s="86"/>
      <c r="E52" s="86">
        <f>E51/E50*100</f>
        <v>96.31324889613883</v>
      </c>
      <c r="F52" s="34"/>
      <c r="G52" s="86">
        <f>G51/G50*100</f>
        <v>90.33942558746736</v>
      </c>
      <c r="H52" s="86"/>
      <c r="I52" s="86">
        <f>I51/I50*100</f>
        <v>90.33942558746736</v>
      </c>
      <c r="J52" s="34"/>
      <c r="K52" s="51" t="s">
        <v>12</v>
      </c>
    </row>
    <row r="53" spans="1:19" ht="10.5" customHeight="1" x14ac:dyDescent="0.2">
      <c r="A53" s="69" t="s">
        <v>18</v>
      </c>
      <c r="B53" s="26" t="s">
        <v>19</v>
      </c>
      <c r="C53" s="42">
        <v>5064.3588111620456</v>
      </c>
      <c r="D53" s="43"/>
      <c r="E53" s="42">
        <v>5729.3252255967573</v>
      </c>
      <c r="F53" s="43"/>
      <c r="G53" s="42">
        <v>7752</v>
      </c>
      <c r="H53" s="43" t="s">
        <v>51</v>
      </c>
      <c r="I53" s="42">
        <v>5825</v>
      </c>
      <c r="J53" s="43"/>
      <c r="K53" s="55">
        <f t="shared" si="0"/>
        <v>-24.858101135190914</v>
      </c>
    </row>
    <row r="54" spans="1:19" ht="10.5" customHeight="1" x14ac:dyDescent="0.2">
      <c r="A54" s="69" t="s">
        <v>20</v>
      </c>
      <c r="B54" s="26" t="s">
        <v>19</v>
      </c>
      <c r="C54" s="42">
        <v>4768.6165859155026</v>
      </c>
      <c r="D54" s="43"/>
      <c r="E54" s="42">
        <v>5728.8716332267477</v>
      </c>
      <c r="F54" s="43"/>
      <c r="G54" s="42">
        <v>7483</v>
      </c>
      <c r="H54" s="43" t="s">
        <v>51</v>
      </c>
      <c r="I54" s="42">
        <v>5589</v>
      </c>
      <c r="J54" s="43"/>
      <c r="K54" s="55">
        <f t="shared" si="0"/>
        <v>-25.310704262996119</v>
      </c>
    </row>
    <row r="55" spans="1:19" s="59" customFormat="1" ht="10.5" customHeight="1" x14ac:dyDescent="0.2">
      <c r="A55" s="32" t="s">
        <v>21</v>
      </c>
      <c r="B55" s="25" t="s">
        <v>4</v>
      </c>
      <c r="C55" s="86">
        <f>C54/C53*100</f>
        <v>94.160322436184501</v>
      </c>
      <c r="D55" s="86"/>
      <c r="E55" s="86">
        <f>E54/E53*100</f>
        <v>99.992082970469482</v>
      </c>
      <c r="F55" s="34"/>
      <c r="G55" s="86">
        <f>G54/G53*100</f>
        <v>96.52992776057792</v>
      </c>
      <c r="H55" s="86"/>
      <c r="I55" s="86">
        <f>I54/I53*100</f>
        <v>95.948497854077246</v>
      </c>
      <c r="J55" s="34"/>
      <c r="K55" s="51">
        <f t="shared" si="0"/>
        <v>-0.60233123549288115</v>
      </c>
    </row>
    <row r="56" spans="1:19" s="59" customFormat="1" ht="10.5" customHeight="1" x14ac:dyDescent="0.2">
      <c r="A56" s="32" t="s">
        <v>22</v>
      </c>
      <c r="B56" s="25" t="s">
        <v>23</v>
      </c>
      <c r="C56" s="86">
        <f>C53/C51</f>
        <v>18.032165734205712</v>
      </c>
      <c r="D56" s="86"/>
      <c r="E56" s="86">
        <f>E53/E51</f>
        <v>16.934800744358132</v>
      </c>
      <c r="F56" s="34"/>
      <c r="G56" s="86">
        <f>G53/G51</f>
        <v>22.404624277456648</v>
      </c>
      <c r="H56" s="86"/>
      <c r="I56" s="86">
        <f>I53/I51</f>
        <v>16.835260115606935</v>
      </c>
      <c r="J56" s="34"/>
      <c r="K56" s="51">
        <f>((I56/G56)-1)*100</f>
        <v>-24.858101135190925</v>
      </c>
    </row>
    <row r="57" spans="1:19" ht="10.5" customHeight="1" x14ac:dyDescent="0.2">
      <c r="A57" s="69" t="s">
        <v>43</v>
      </c>
      <c r="B57" s="26" t="s">
        <v>25</v>
      </c>
      <c r="C57" s="42">
        <v>4752</v>
      </c>
      <c r="D57" s="43"/>
      <c r="E57" s="42">
        <v>5966</v>
      </c>
      <c r="F57" s="43"/>
      <c r="G57" s="42">
        <v>7064</v>
      </c>
      <c r="H57" s="43" t="s">
        <v>51</v>
      </c>
      <c r="I57" s="42">
        <v>5984</v>
      </c>
      <c r="J57" s="43"/>
      <c r="K57" s="55">
        <f>((I57/G57)-1)*100</f>
        <v>-15.288788221970551</v>
      </c>
    </row>
    <row r="58" spans="1:19" s="31" customFormat="1" ht="5.0999999999999996" customHeight="1" thickBot="1" x14ac:dyDescent="0.25">
      <c r="A58" s="87"/>
      <c r="B58" s="87"/>
      <c r="C58" s="116"/>
      <c r="D58" s="116"/>
      <c r="E58" s="116"/>
      <c r="F58" s="116"/>
      <c r="G58" s="116"/>
      <c r="H58" s="117"/>
      <c r="I58" s="87"/>
      <c r="J58" s="117"/>
      <c r="K58" s="118"/>
    </row>
    <row r="59" spans="1:19" ht="15" customHeight="1" x14ac:dyDescent="0.2">
      <c r="A59" s="92" t="s">
        <v>63</v>
      </c>
    </row>
    <row r="60" spans="1:19" ht="9" customHeight="1" x14ac:dyDescent="0.2">
      <c r="A60" s="92" t="s">
        <v>64</v>
      </c>
    </row>
    <row r="61" spans="1:19" ht="15" customHeight="1" x14ac:dyDescent="0.2">
      <c r="A61" s="99" t="s">
        <v>48</v>
      </c>
    </row>
    <row r="62" spans="1:19" ht="12.75" customHeight="1" x14ac:dyDescent="0.2"/>
    <row r="63" spans="1:19" ht="11.25" customHeight="1" x14ac:dyDescent="0.2"/>
    <row r="64" spans="1:19" ht="9.9499999999999993" customHeight="1" x14ac:dyDescent="0.2"/>
    <row r="65" spans="1:11" x14ac:dyDescent="0.2">
      <c r="B65" s="101"/>
      <c r="D65" s="102"/>
      <c r="E65" s="102"/>
      <c r="F65" s="102"/>
      <c r="G65" s="102"/>
      <c r="H65" s="103"/>
      <c r="I65" s="101"/>
      <c r="J65" s="103"/>
      <c r="K65" s="101"/>
    </row>
    <row r="67" spans="1:11" x14ac:dyDescent="0.2">
      <c r="A67" s="163"/>
      <c r="B67" s="101"/>
      <c r="C67" s="102"/>
      <c r="D67" s="102"/>
      <c r="E67" s="102"/>
      <c r="F67" s="102"/>
      <c r="G67" s="102"/>
      <c r="H67" s="103"/>
      <c r="I67" s="101"/>
      <c r="J67" s="103"/>
      <c r="K67" s="101"/>
    </row>
    <row r="68" spans="1:11" x14ac:dyDescent="0.2">
      <c r="B68" s="101"/>
      <c r="D68" s="102"/>
      <c r="E68" s="102"/>
      <c r="F68" s="102"/>
      <c r="G68" s="102"/>
      <c r="H68" s="103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77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7109375" style="97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131" t="s">
        <v>260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32" t="s">
        <v>261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160">
        <v>56</v>
      </c>
      <c r="D7" s="34" t="s">
        <v>51</v>
      </c>
      <c r="E7" s="160">
        <v>61</v>
      </c>
      <c r="F7" s="34" t="s">
        <v>8</v>
      </c>
      <c r="G7" s="160">
        <v>61</v>
      </c>
      <c r="H7" s="34" t="s">
        <v>9</v>
      </c>
      <c r="I7" s="160">
        <v>62</v>
      </c>
      <c r="J7" s="34" t="s">
        <v>9</v>
      </c>
      <c r="K7" s="51">
        <f>((I7/G7)-1)*100</f>
        <v>1.6393442622950838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40" t="s">
        <v>262</v>
      </c>
      <c r="B8" s="26" t="s">
        <v>7</v>
      </c>
      <c r="C8" s="114">
        <v>56</v>
      </c>
      <c r="D8" s="43" t="s">
        <v>51</v>
      </c>
      <c r="E8" s="114">
        <v>61</v>
      </c>
      <c r="F8" s="43" t="s">
        <v>8</v>
      </c>
      <c r="G8" s="114">
        <v>61</v>
      </c>
      <c r="H8" s="43" t="s">
        <v>9</v>
      </c>
      <c r="I8" s="114">
        <v>62</v>
      </c>
      <c r="J8" s="43" t="s">
        <v>9</v>
      </c>
      <c r="K8" s="55">
        <f>((I8/G8)-1)*100</f>
        <v>1.6393442622950838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263</v>
      </c>
      <c r="B9" s="26" t="s">
        <v>7</v>
      </c>
      <c r="C9" s="42" t="s">
        <v>12</v>
      </c>
      <c r="D9" s="43"/>
      <c r="E9" s="42" t="s">
        <v>12</v>
      </c>
      <c r="F9" s="43"/>
      <c r="G9" s="42" t="s">
        <v>12</v>
      </c>
      <c r="H9" s="43"/>
      <c r="I9" s="42" t="s">
        <v>12</v>
      </c>
      <c r="J9" s="43"/>
      <c r="K9" s="55" t="s">
        <v>13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33">
        <v>228.64699999999999</v>
      </c>
      <c r="D10" s="34"/>
      <c r="E10" s="86" t="s">
        <v>56</v>
      </c>
      <c r="F10" s="34"/>
      <c r="G10" s="86" t="s">
        <v>56</v>
      </c>
      <c r="H10" s="86"/>
      <c r="I10" s="86" t="s">
        <v>56</v>
      </c>
      <c r="J10" s="43"/>
      <c r="K10" s="51" t="s">
        <v>13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33">
        <v>217.315845</v>
      </c>
      <c r="D11" s="34"/>
      <c r="E11" s="86" t="s">
        <v>56</v>
      </c>
      <c r="F11" s="34"/>
      <c r="G11" s="86" t="s">
        <v>56</v>
      </c>
      <c r="H11" s="86"/>
      <c r="I11" s="86" t="s">
        <v>56</v>
      </c>
      <c r="J11" s="34"/>
      <c r="K11" s="51" t="s">
        <v>13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262</v>
      </c>
      <c r="B12" s="26" t="s">
        <v>15</v>
      </c>
      <c r="C12" s="42">
        <v>217.315845</v>
      </c>
      <c r="D12" s="43"/>
      <c r="E12" s="78" t="s">
        <v>56</v>
      </c>
      <c r="F12" s="43"/>
      <c r="G12" s="42" t="s">
        <v>55</v>
      </c>
      <c r="H12" s="43"/>
      <c r="I12" s="78" t="s">
        <v>56</v>
      </c>
      <c r="J12" s="43"/>
      <c r="K12" s="55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263</v>
      </c>
      <c r="B13" s="26" t="s">
        <v>15</v>
      </c>
      <c r="C13" s="42" t="s">
        <v>12</v>
      </c>
      <c r="D13" s="43"/>
      <c r="E13" s="42" t="s">
        <v>55</v>
      </c>
      <c r="F13" s="43"/>
      <c r="G13" s="78" t="s">
        <v>56</v>
      </c>
      <c r="H13" s="43"/>
      <c r="I13" s="42" t="s">
        <v>12</v>
      </c>
      <c r="J13" s="43"/>
      <c r="K13" s="55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86">
        <f>C11/C10*100</f>
        <v>95.044258179639357</v>
      </c>
      <c r="D14" s="86"/>
      <c r="E14" s="86" t="s">
        <v>56</v>
      </c>
      <c r="F14" s="34"/>
      <c r="G14" s="86" t="s">
        <v>56</v>
      </c>
      <c r="H14" s="86"/>
      <c r="I14" s="86" t="s">
        <v>56</v>
      </c>
      <c r="J14" s="34"/>
      <c r="K14" s="51" t="s">
        <v>13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s="59" customFormat="1" ht="10.5" customHeight="1" x14ac:dyDescent="0.2">
      <c r="A15" s="32" t="s">
        <v>18</v>
      </c>
      <c r="B15" s="25" t="s">
        <v>19</v>
      </c>
      <c r="C15" s="33">
        <v>3173.7858129602178</v>
      </c>
      <c r="D15" s="34" t="s">
        <v>9</v>
      </c>
      <c r="E15" s="86" t="s">
        <v>56</v>
      </c>
      <c r="F15" s="34"/>
      <c r="G15" s="86" t="s">
        <v>56</v>
      </c>
      <c r="H15" s="86"/>
      <c r="I15" s="86" t="s">
        <v>56</v>
      </c>
      <c r="J15" s="34"/>
      <c r="K15" s="51" t="s">
        <v>13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s="59" customFormat="1" ht="10.5" customHeight="1" x14ac:dyDescent="0.2">
      <c r="A16" s="32" t="s">
        <v>20</v>
      </c>
      <c r="B16" s="25" t="s">
        <v>19</v>
      </c>
      <c r="C16" s="33">
        <v>3172.8786282201977</v>
      </c>
      <c r="D16" s="34" t="s">
        <v>9</v>
      </c>
      <c r="E16" s="86" t="s">
        <v>56</v>
      </c>
      <c r="F16" s="34"/>
      <c r="G16" s="86" t="s">
        <v>56</v>
      </c>
      <c r="H16" s="86"/>
      <c r="I16" s="86" t="s">
        <v>56</v>
      </c>
      <c r="J16" s="34"/>
      <c r="K16" s="51" t="s">
        <v>13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262</v>
      </c>
      <c r="B17" s="26" t="s">
        <v>19</v>
      </c>
      <c r="C17" s="42">
        <v>3172.8786282201977</v>
      </c>
      <c r="D17" s="43" t="s">
        <v>9</v>
      </c>
      <c r="E17" s="78" t="s">
        <v>56</v>
      </c>
      <c r="F17" s="43"/>
      <c r="G17" s="42" t="s">
        <v>55</v>
      </c>
      <c r="H17" s="43"/>
      <c r="I17" s="78" t="s">
        <v>56</v>
      </c>
      <c r="J17" s="43"/>
      <c r="K17" s="55" t="s">
        <v>13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263</v>
      </c>
      <c r="B18" s="26" t="s">
        <v>19</v>
      </c>
      <c r="C18" s="42" t="s">
        <v>12</v>
      </c>
      <c r="D18" s="43"/>
      <c r="E18" s="42" t="s">
        <v>55</v>
      </c>
      <c r="F18" s="43"/>
      <c r="G18" s="78" t="s">
        <v>56</v>
      </c>
      <c r="H18" s="43"/>
      <c r="I18" s="42" t="s">
        <v>12</v>
      </c>
      <c r="J18" s="43"/>
      <c r="K18" s="55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86">
        <f>C16/C15*100</f>
        <v>99.971416321280543</v>
      </c>
      <c r="D19" s="86"/>
      <c r="E19" s="86" t="s">
        <v>56</v>
      </c>
      <c r="F19" s="34"/>
      <c r="G19" s="86" t="s">
        <v>56</v>
      </c>
      <c r="H19" s="86"/>
      <c r="I19" s="86" t="s">
        <v>56</v>
      </c>
      <c r="J19" s="34"/>
      <c r="K19" s="51" t="s">
        <v>13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86">
        <f>C15/C11</f>
        <v>14.604484145922346</v>
      </c>
      <c r="D20" s="86"/>
      <c r="E20" s="86" t="s">
        <v>56</v>
      </c>
      <c r="F20" s="34"/>
      <c r="G20" s="86" t="s">
        <v>56</v>
      </c>
      <c r="H20" s="86"/>
      <c r="I20" s="86" t="s">
        <v>56</v>
      </c>
      <c r="J20" s="34"/>
      <c r="K20" s="51" t="s">
        <v>13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s="59" customFormat="1" ht="10.5" customHeight="1" x14ac:dyDescent="0.2">
      <c r="A21" s="61" t="s">
        <v>57</v>
      </c>
      <c r="B21" s="62" t="s">
        <v>25</v>
      </c>
      <c r="C21" s="33">
        <v>3894</v>
      </c>
      <c r="D21" s="34"/>
      <c r="E21" s="86" t="s">
        <v>56</v>
      </c>
      <c r="F21" s="34"/>
      <c r="G21" s="86" t="s">
        <v>56</v>
      </c>
      <c r="H21" s="86"/>
      <c r="I21" s="86" t="s">
        <v>56</v>
      </c>
      <c r="J21" s="34"/>
      <c r="K21" s="51" t="s">
        <v>13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262</v>
      </c>
      <c r="B22" s="65" t="s">
        <v>25</v>
      </c>
      <c r="C22" s="42">
        <v>3894</v>
      </c>
      <c r="D22" s="43"/>
      <c r="E22" s="78" t="s">
        <v>56</v>
      </c>
      <c r="F22" s="43"/>
      <c r="G22" s="78" t="s">
        <v>56</v>
      </c>
      <c r="H22" s="78"/>
      <c r="I22" s="78" t="s">
        <v>56</v>
      </c>
      <c r="J22" s="43"/>
      <c r="K22" s="55" t="s">
        <v>13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263</v>
      </c>
      <c r="B23" s="65" t="s">
        <v>25</v>
      </c>
      <c r="C23" s="42" t="s">
        <v>12</v>
      </c>
      <c r="D23" s="43"/>
      <c r="E23" s="42" t="s">
        <v>55</v>
      </c>
      <c r="F23" s="43"/>
      <c r="G23" s="78" t="s">
        <v>56</v>
      </c>
      <c r="H23" s="43"/>
      <c r="I23" s="42" t="s">
        <v>12</v>
      </c>
      <c r="J23" s="43"/>
      <c r="K23" s="55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262</v>
      </c>
      <c r="B25" s="65" t="s">
        <v>25</v>
      </c>
      <c r="C25" s="42">
        <v>3.8</v>
      </c>
      <c r="D25" s="43"/>
      <c r="E25" s="42">
        <v>7.29582</v>
      </c>
      <c r="F25" s="43"/>
      <c r="G25" s="42">
        <v>10.57635</v>
      </c>
      <c r="H25" s="43"/>
      <c r="I25" s="42" t="s">
        <v>12</v>
      </c>
      <c r="J25" s="43"/>
      <c r="K25" s="55" t="s">
        <v>13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264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8.49</v>
      </c>
      <c r="D27" s="115"/>
      <c r="E27" s="70">
        <v>7</v>
      </c>
      <c r="F27" s="43"/>
      <c r="G27" s="70">
        <v>10</v>
      </c>
      <c r="H27" s="115"/>
      <c r="I27" s="70">
        <v>10.5</v>
      </c>
      <c r="J27" s="43"/>
      <c r="K27" s="55">
        <f>((I27/G27)-1)*100</f>
        <v>5.0000000000000044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8.42</v>
      </c>
      <c r="D28" s="115"/>
      <c r="E28" s="70">
        <v>7</v>
      </c>
      <c r="F28" s="43"/>
      <c r="G28" s="70">
        <v>10</v>
      </c>
      <c r="H28" s="115"/>
      <c r="I28" s="70">
        <v>10</v>
      </c>
      <c r="J28" s="43"/>
      <c r="K28" s="55" t="s">
        <v>12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8.5500000000000007</v>
      </c>
      <c r="D29" s="115"/>
      <c r="E29" s="70">
        <v>7</v>
      </c>
      <c r="F29" s="43"/>
      <c r="G29" s="70">
        <v>10</v>
      </c>
      <c r="H29" s="115"/>
      <c r="I29" s="70">
        <v>11</v>
      </c>
      <c r="J29" s="43"/>
      <c r="K29" s="55">
        <f>((I29/G29)-1)*100</f>
        <v>10.000000000000009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69" t="s">
        <v>262</v>
      </c>
      <c r="B31" s="26" t="s">
        <v>34</v>
      </c>
      <c r="C31" s="70">
        <v>0.28999999999999998</v>
      </c>
      <c r="D31" s="74"/>
      <c r="E31" s="70">
        <v>0.28999999999999998</v>
      </c>
      <c r="F31" s="74"/>
      <c r="G31" s="70">
        <v>0.36</v>
      </c>
      <c r="H31" s="74"/>
      <c r="I31" s="70">
        <v>0.37</v>
      </c>
      <c r="J31" s="43"/>
      <c r="K31" s="55">
        <f>((I31/G31)-1)*100</f>
        <v>2.7777777777777901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s="31" customFormat="1" ht="15" customHeight="1" x14ac:dyDescent="0.2">
      <c r="A32" s="67" t="s">
        <v>36</v>
      </c>
      <c r="B32" s="65"/>
      <c r="C32" s="42"/>
      <c r="D32" s="43"/>
      <c r="E32" s="42"/>
      <c r="F32" s="43"/>
      <c r="G32" s="42"/>
      <c r="H32" s="43"/>
      <c r="I32" s="42"/>
      <c r="J32" s="43"/>
      <c r="K32" s="51"/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83" customFormat="1" ht="10.5" customHeight="1" x14ac:dyDescent="0.2">
      <c r="A33" s="32" t="s">
        <v>37</v>
      </c>
      <c r="B33" s="25" t="s">
        <v>25</v>
      </c>
      <c r="C33" s="33">
        <f>SUM(C34:C35)</f>
        <v>797.73</v>
      </c>
      <c r="D33" s="33"/>
      <c r="E33" s="33">
        <f>SUM(E34:E35)</f>
        <v>964.15300000000002</v>
      </c>
      <c r="F33" s="34"/>
      <c r="G33" s="33">
        <f>SUM(G34:G35)</f>
        <v>1208.9010000000001</v>
      </c>
      <c r="H33" s="33"/>
      <c r="I33" s="33">
        <f>SUM(I34:I35)</f>
        <v>1770.0730000000001</v>
      </c>
      <c r="J33" s="34"/>
      <c r="K33" s="51">
        <f>((I33/G33)-1)*100</f>
        <v>46.420012887738537</v>
      </c>
      <c r="L33" s="36"/>
      <c r="M33" s="36"/>
      <c r="N33" s="64"/>
      <c r="O33" s="36"/>
      <c r="P33" s="64"/>
      <c r="Q33" s="36"/>
      <c r="R33" s="38"/>
      <c r="S33" s="24"/>
      <c r="T33" s="24"/>
      <c r="U33" s="24"/>
    </row>
    <row r="34" spans="1:21" s="31" customFormat="1" ht="10.5" customHeight="1" x14ac:dyDescent="0.2">
      <c r="A34" s="52" t="s">
        <v>265</v>
      </c>
      <c r="B34" s="65" t="s">
        <v>25</v>
      </c>
      <c r="C34" s="42">
        <v>797.73</v>
      </c>
      <c r="D34" s="43"/>
      <c r="E34" s="42">
        <v>964.15300000000002</v>
      </c>
      <c r="F34" s="43"/>
      <c r="G34" s="42">
        <v>1208.9010000000001</v>
      </c>
      <c r="H34" s="47"/>
      <c r="I34" s="42">
        <v>1770.0730000000001</v>
      </c>
      <c r="J34" s="43"/>
      <c r="K34" s="55">
        <f>((I34/G34)-1)*100</f>
        <v>46.420012887738537</v>
      </c>
      <c r="L34" s="45"/>
      <c r="M34" s="45"/>
      <c r="N34" s="68"/>
      <c r="O34" s="45"/>
      <c r="P34" s="68"/>
      <c r="Q34" s="45"/>
      <c r="R34" s="46"/>
      <c r="S34" s="30"/>
      <c r="T34" s="30"/>
      <c r="U34" s="30"/>
    </row>
    <row r="35" spans="1:21" s="31" customFormat="1" ht="10.5" customHeight="1" x14ac:dyDescent="0.2">
      <c r="A35" s="40" t="s">
        <v>266</v>
      </c>
      <c r="B35" s="65" t="s">
        <v>25</v>
      </c>
      <c r="C35" s="42" t="s">
        <v>12</v>
      </c>
      <c r="D35" s="43"/>
      <c r="E35" s="42" t="s">
        <v>12</v>
      </c>
      <c r="F35" s="43"/>
      <c r="G35" s="42" t="s">
        <v>12</v>
      </c>
      <c r="H35" s="43"/>
      <c r="I35" s="42" t="s">
        <v>12</v>
      </c>
      <c r="J35" s="43"/>
      <c r="K35" s="55" t="s">
        <v>13</v>
      </c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83" customFormat="1" ht="10.5" customHeight="1" x14ac:dyDescent="0.2">
      <c r="A36" s="32" t="s">
        <v>39</v>
      </c>
      <c r="B36" s="25" t="s">
        <v>25</v>
      </c>
      <c r="C36" s="33">
        <v>1757.6130000000001</v>
      </c>
      <c r="D36" s="33"/>
      <c r="E36" s="33">
        <v>1959.3</v>
      </c>
      <c r="F36" s="34"/>
      <c r="G36" s="33">
        <v>1983.452</v>
      </c>
      <c r="H36" s="33"/>
      <c r="I36" s="33">
        <v>2072.3960000000002</v>
      </c>
      <c r="J36" s="34"/>
      <c r="K36" s="51">
        <f>((I36/G36)-1)*100</f>
        <v>4.4843031240483944</v>
      </c>
      <c r="L36" s="36"/>
      <c r="M36" s="36"/>
      <c r="N36" s="64"/>
      <c r="O36" s="36"/>
      <c r="P36" s="64"/>
      <c r="Q36" s="36"/>
      <c r="R36" s="38"/>
      <c r="S36" s="24"/>
      <c r="T36" s="24"/>
      <c r="U36" s="24"/>
    </row>
    <row r="37" spans="1:21" s="31" customFormat="1" ht="10.5" customHeight="1" x14ac:dyDescent="0.2">
      <c r="A37" s="40" t="s">
        <v>262</v>
      </c>
      <c r="B37" s="65" t="s">
        <v>25</v>
      </c>
      <c r="C37" s="42">
        <v>1757.6130000000001</v>
      </c>
      <c r="D37" s="43"/>
      <c r="E37" s="42">
        <v>1959.3</v>
      </c>
      <c r="F37" s="43"/>
      <c r="G37" s="42">
        <v>1983.452</v>
      </c>
      <c r="H37" s="47"/>
      <c r="I37" s="42">
        <v>2072.3960000000002</v>
      </c>
      <c r="J37" s="43"/>
      <c r="K37" s="55">
        <f>((I37/G37)-1)*100</f>
        <v>4.4843031240483944</v>
      </c>
      <c r="L37" s="28"/>
      <c r="M37" s="28"/>
      <c r="N37" s="68"/>
      <c r="O37" s="28"/>
      <c r="P37" s="68"/>
      <c r="Q37" s="28"/>
      <c r="R37" s="46"/>
      <c r="S37" s="30"/>
      <c r="T37" s="30"/>
      <c r="U37" s="30"/>
    </row>
    <row r="38" spans="1:21" s="31" customFormat="1" ht="10.5" customHeight="1" x14ac:dyDescent="0.2">
      <c r="A38" s="40" t="s">
        <v>266</v>
      </c>
      <c r="B38" s="65" t="s">
        <v>25</v>
      </c>
      <c r="C38" s="42" t="s">
        <v>12</v>
      </c>
      <c r="D38" s="43"/>
      <c r="E38" s="42" t="s">
        <v>12</v>
      </c>
      <c r="F38" s="43"/>
      <c r="G38" s="42" t="s">
        <v>12</v>
      </c>
      <c r="H38" s="43"/>
      <c r="I38" s="42" t="s">
        <v>12</v>
      </c>
      <c r="J38" s="43"/>
      <c r="K38" s="55" t="s">
        <v>13</v>
      </c>
      <c r="L38" s="28"/>
      <c r="M38" s="28"/>
      <c r="N38" s="68"/>
      <c r="O38" s="28"/>
      <c r="P38" s="68"/>
      <c r="Q38" s="28"/>
      <c r="R38" s="46"/>
      <c r="S38" s="30"/>
      <c r="T38" s="30"/>
      <c r="U38" s="30"/>
    </row>
    <row r="39" spans="1:21" s="83" customFormat="1" ht="10.5" customHeight="1" x14ac:dyDescent="0.2">
      <c r="A39" s="48" t="s">
        <v>40</v>
      </c>
      <c r="B39" s="25" t="s">
        <v>25</v>
      </c>
      <c r="C39" s="33">
        <f>C33-C36</f>
        <v>-959.88300000000004</v>
      </c>
      <c r="D39" s="33"/>
      <c r="E39" s="33">
        <f>E33-E36</f>
        <v>-995.14699999999993</v>
      </c>
      <c r="F39" s="34"/>
      <c r="G39" s="33">
        <f>G33-G36</f>
        <v>-774.55099999999993</v>
      </c>
      <c r="H39" s="33"/>
      <c r="I39" s="33">
        <f>I33-I36</f>
        <v>-302.32300000000009</v>
      </c>
      <c r="J39" s="34"/>
      <c r="K39" s="81">
        <f>(I39-G39)/ABS(G39)*100</f>
        <v>60.967967248121802</v>
      </c>
      <c r="L39" s="82"/>
      <c r="M39" s="82"/>
      <c r="N39" s="64"/>
      <c r="O39" s="82"/>
      <c r="P39" s="64"/>
      <c r="Q39" s="82"/>
      <c r="R39" s="38"/>
      <c r="S39" s="24"/>
      <c r="T39" s="24"/>
      <c r="U39" s="24"/>
    </row>
    <row r="40" spans="1:21" s="31" customFormat="1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55"/>
    </row>
    <row r="41" spans="1:21" ht="10.5" customHeight="1" x14ac:dyDescent="0.2">
      <c r="A41" s="69" t="s">
        <v>54</v>
      </c>
      <c r="B41" s="26" t="s">
        <v>15</v>
      </c>
      <c r="C41" s="42">
        <v>92</v>
      </c>
      <c r="D41" s="43"/>
      <c r="E41" s="42">
        <v>67</v>
      </c>
      <c r="F41" s="43"/>
      <c r="G41" s="42">
        <v>98</v>
      </c>
      <c r="H41" s="43"/>
      <c r="I41" s="78" t="s">
        <v>56</v>
      </c>
      <c r="J41" s="43"/>
      <c r="K41" s="55" t="s">
        <v>13</v>
      </c>
    </row>
    <row r="42" spans="1:21" ht="10.5" customHeight="1" x14ac:dyDescent="0.2">
      <c r="A42" s="69" t="s">
        <v>16</v>
      </c>
      <c r="B42" s="26" t="s">
        <v>15</v>
      </c>
      <c r="C42" s="42">
        <v>91</v>
      </c>
      <c r="D42" s="43"/>
      <c r="E42" s="42">
        <v>66</v>
      </c>
      <c r="F42" s="43"/>
      <c r="G42" s="42">
        <v>95</v>
      </c>
      <c r="H42" s="43"/>
      <c r="I42" s="78" t="s">
        <v>56</v>
      </c>
      <c r="J42" s="43"/>
      <c r="K42" s="55" t="s">
        <v>13</v>
      </c>
    </row>
    <row r="43" spans="1:21" s="59" customFormat="1" ht="10.5" customHeight="1" x14ac:dyDescent="0.2">
      <c r="A43" s="32" t="s">
        <v>17</v>
      </c>
      <c r="B43" s="25" t="s">
        <v>4</v>
      </c>
      <c r="C43" s="86">
        <f>C42/C41*100</f>
        <v>98.91304347826086</v>
      </c>
      <c r="D43" s="86"/>
      <c r="E43" s="86">
        <f>E42/E41*100</f>
        <v>98.507462686567166</v>
      </c>
      <c r="F43" s="34"/>
      <c r="G43" s="86">
        <f>G42/G41*100</f>
        <v>96.938775510204081</v>
      </c>
      <c r="H43" s="86"/>
      <c r="I43" s="86" t="s">
        <v>56</v>
      </c>
      <c r="J43" s="34"/>
      <c r="K43" s="51" t="s">
        <v>13</v>
      </c>
    </row>
    <row r="44" spans="1:21" ht="10.5" customHeight="1" x14ac:dyDescent="0.2">
      <c r="A44" s="69" t="s">
        <v>18</v>
      </c>
      <c r="B44" s="26" t="s">
        <v>19</v>
      </c>
      <c r="C44" s="42">
        <v>1546</v>
      </c>
      <c r="D44" s="43"/>
      <c r="E44" s="42">
        <v>947</v>
      </c>
      <c r="F44" s="43"/>
      <c r="G44" s="42">
        <v>1222</v>
      </c>
      <c r="H44" s="43"/>
      <c r="I44" s="78" t="s">
        <v>56</v>
      </c>
      <c r="J44" s="43"/>
      <c r="K44" s="55" t="s">
        <v>13</v>
      </c>
    </row>
    <row r="45" spans="1:21" ht="10.5" customHeight="1" x14ac:dyDescent="0.2">
      <c r="A45" s="69" t="s">
        <v>20</v>
      </c>
      <c r="B45" s="26" t="s">
        <v>19</v>
      </c>
      <c r="C45" s="42">
        <v>1525</v>
      </c>
      <c r="D45" s="43"/>
      <c r="E45" s="42">
        <v>946</v>
      </c>
      <c r="F45" s="43"/>
      <c r="G45" s="42">
        <v>1222</v>
      </c>
      <c r="H45" s="43"/>
      <c r="I45" s="78" t="s">
        <v>56</v>
      </c>
      <c r="J45" s="43"/>
      <c r="K45" s="55" t="s">
        <v>13</v>
      </c>
    </row>
    <row r="46" spans="1:21" s="59" customFormat="1" ht="10.5" customHeight="1" x14ac:dyDescent="0.2">
      <c r="A46" s="32" t="s">
        <v>21</v>
      </c>
      <c r="B46" s="25" t="s">
        <v>4</v>
      </c>
      <c r="C46" s="86">
        <f>C45/C44*100</f>
        <v>98.641655886157835</v>
      </c>
      <c r="D46" s="86"/>
      <c r="E46" s="86">
        <f>E45/E44*100</f>
        <v>99.89440337909187</v>
      </c>
      <c r="F46" s="34"/>
      <c r="G46" s="86">
        <f>G45/G44*100</f>
        <v>100</v>
      </c>
      <c r="H46" s="86"/>
      <c r="I46" s="86" t="s">
        <v>56</v>
      </c>
      <c r="J46" s="34"/>
      <c r="K46" s="51" t="s">
        <v>13</v>
      </c>
    </row>
    <row r="47" spans="1:21" s="59" customFormat="1" ht="10.5" customHeight="1" x14ac:dyDescent="0.2">
      <c r="A47" s="32" t="s">
        <v>22</v>
      </c>
      <c r="B47" s="25" t="s">
        <v>23</v>
      </c>
      <c r="C47" s="86">
        <f>C44/C42</f>
        <v>16.989010989010989</v>
      </c>
      <c r="D47" s="86"/>
      <c r="E47" s="86">
        <f>E44/E42</f>
        <v>14.348484848484848</v>
      </c>
      <c r="F47" s="34"/>
      <c r="G47" s="86">
        <f>G44/G42</f>
        <v>12.863157894736842</v>
      </c>
      <c r="H47" s="86"/>
      <c r="I47" s="86" t="s">
        <v>56</v>
      </c>
      <c r="J47" s="34"/>
      <c r="K47" s="51" t="s">
        <v>13</v>
      </c>
    </row>
    <row r="48" spans="1:21" ht="10.5" customHeight="1" x14ac:dyDescent="0.2">
      <c r="A48" s="69" t="s">
        <v>43</v>
      </c>
      <c r="B48" s="26" t="s">
        <v>25</v>
      </c>
      <c r="C48" s="42">
        <v>2284</v>
      </c>
      <c r="D48" s="43"/>
      <c r="E48" s="42">
        <v>1603</v>
      </c>
      <c r="F48" s="43"/>
      <c r="G48" s="42">
        <v>1961</v>
      </c>
      <c r="H48" s="43"/>
      <c r="I48" s="78" t="s">
        <v>56</v>
      </c>
      <c r="J48" s="43"/>
      <c r="K48" s="55" t="s">
        <v>13</v>
      </c>
    </row>
    <row r="49" spans="1:19" s="31" customFormat="1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55"/>
    </row>
    <row r="50" spans="1:19" ht="10.5" customHeight="1" x14ac:dyDescent="0.2">
      <c r="A50" s="69" t="s">
        <v>54</v>
      </c>
      <c r="B50" s="26" t="s">
        <v>15</v>
      </c>
      <c r="C50" s="42">
        <v>372.31</v>
      </c>
      <c r="D50" s="43"/>
      <c r="E50" s="42">
        <v>328.60399999999998</v>
      </c>
      <c r="F50" s="43"/>
      <c r="G50" s="42">
        <v>353</v>
      </c>
      <c r="H50" s="43" t="s">
        <v>51</v>
      </c>
      <c r="I50" s="42">
        <v>287</v>
      </c>
      <c r="J50" s="43"/>
      <c r="K50" s="55">
        <f t="shared" ref="K50:K57" si="0">((I50/G50)-1)*100</f>
        <v>-18.696883852691215</v>
      </c>
      <c r="M50" s="50"/>
      <c r="N50" s="50"/>
      <c r="O50" s="50"/>
      <c r="P50" s="50"/>
      <c r="Q50" s="50"/>
      <c r="R50" s="50"/>
      <c r="S50" s="50"/>
    </row>
    <row r="51" spans="1:19" ht="10.5" customHeight="1" x14ac:dyDescent="0.2">
      <c r="A51" s="69" t="s">
        <v>16</v>
      </c>
      <c r="B51" s="26" t="s">
        <v>15</v>
      </c>
      <c r="C51" s="42">
        <v>357.33685500000001</v>
      </c>
      <c r="D51" s="43"/>
      <c r="E51" s="42">
        <v>318.08241000000004</v>
      </c>
      <c r="F51" s="43"/>
      <c r="G51" s="42">
        <v>316</v>
      </c>
      <c r="H51" s="43" t="s">
        <v>51</v>
      </c>
      <c r="I51" s="42">
        <v>276</v>
      </c>
      <c r="J51" s="43"/>
      <c r="K51" s="55">
        <f t="shared" si="0"/>
        <v>-12.658227848101266</v>
      </c>
    </row>
    <row r="52" spans="1:19" s="59" customFormat="1" ht="10.5" customHeight="1" x14ac:dyDescent="0.2">
      <c r="A52" s="32" t="s">
        <v>17</v>
      </c>
      <c r="B52" s="25" t="s">
        <v>4</v>
      </c>
      <c r="C52" s="86">
        <f>C51/C50*100</f>
        <v>95.978312427815538</v>
      </c>
      <c r="D52" s="86"/>
      <c r="E52" s="86">
        <f>E51/E50*100</f>
        <v>96.798094362819697</v>
      </c>
      <c r="F52" s="34"/>
      <c r="G52" s="86">
        <f>G51/G50*100</f>
        <v>89.518413597733712</v>
      </c>
      <c r="H52" s="86"/>
      <c r="I52" s="86">
        <f>I51/I50*100</f>
        <v>96.167247386759584</v>
      </c>
      <c r="J52" s="34"/>
      <c r="K52" s="51">
        <f t="shared" si="0"/>
        <v>7.4273364795130803</v>
      </c>
    </row>
    <row r="53" spans="1:19" ht="10.5" customHeight="1" x14ac:dyDescent="0.2">
      <c r="A53" s="69" t="s">
        <v>18</v>
      </c>
      <c r="B53" s="26" t="s">
        <v>19</v>
      </c>
      <c r="C53" s="42">
        <v>5274.372078476692</v>
      </c>
      <c r="D53" s="43" t="s">
        <v>9</v>
      </c>
      <c r="E53" s="42">
        <v>5109.7180481630494</v>
      </c>
      <c r="F53" s="43" t="s">
        <v>9</v>
      </c>
      <c r="G53" s="42">
        <v>4432</v>
      </c>
      <c r="H53" s="43" t="s">
        <v>51</v>
      </c>
      <c r="I53" s="42">
        <v>4443</v>
      </c>
      <c r="J53" s="43"/>
      <c r="K53" s="55">
        <f t="shared" si="0"/>
        <v>0.24819494584837898</v>
      </c>
    </row>
    <row r="54" spans="1:19" ht="10.5" customHeight="1" x14ac:dyDescent="0.2">
      <c r="A54" s="69" t="s">
        <v>20</v>
      </c>
      <c r="B54" s="26" t="s">
        <v>19</v>
      </c>
      <c r="C54" s="42">
        <v>5246.7029439060798</v>
      </c>
      <c r="D54" s="43" t="s">
        <v>9</v>
      </c>
      <c r="E54" s="42">
        <v>5092.4815381026674</v>
      </c>
      <c r="F54" s="43" t="s">
        <v>9</v>
      </c>
      <c r="G54" s="42">
        <v>4432</v>
      </c>
      <c r="H54" s="43" t="s">
        <v>51</v>
      </c>
      <c r="I54" s="42">
        <v>4408</v>
      </c>
      <c r="J54" s="43"/>
      <c r="K54" s="55">
        <f t="shared" si="0"/>
        <v>-0.54151624548736121</v>
      </c>
    </row>
    <row r="55" spans="1:19" s="59" customFormat="1" ht="10.5" customHeight="1" x14ac:dyDescent="0.2">
      <c r="A55" s="32" t="s">
        <v>21</v>
      </c>
      <c r="B55" s="25" t="s">
        <v>4</v>
      </c>
      <c r="C55" s="86">
        <f>C54/C53*100</f>
        <v>99.475404196766419</v>
      </c>
      <c r="D55" s="86"/>
      <c r="E55" s="86">
        <f>E54/E53*100</f>
        <v>99.662671992898339</v>
      </c>
      <c r="F55" s="34"/>
      <c r="G55" s="86">
        <f>G54/G53*100</f>
        <v>100</v>
      </c>
      <c r="H55" s="86"/>
      <c r="I55" s="86">
        <f>I54/I53*100</f>
        <v>99.212243979293262</v>
      </c>
      <c r="J55" s="34"/>
      <c r="K55" s="51">
        <f t="shared" si="0"/>
        <v>-0.78775602070674244</v>
      </c>
    </row>
    <row r="56" spans="1:19" s="59" customFormat="1" ht="10.5" customHeight="1" x14ac:dyDescent="0.2">
      <c r="A56" s="32" t="s">
        <v>22</v>
      </c>
      <c r="B56" s="25" t="s">
        <v>23</v>
      </c>
      <c r="C56" s="86">
        <f>C53/C51</f>
        <v>14.760224154535338</v>
      </c>
      <c r="D56" s="86"/>
      <c r="E56" s="86">
        <f>E53/E51</f>
        <v>16.064132713792784</v>
      </c>
      <c r="F56" s="34"/>
      <c r="G56" s="86">
        <f>G53/G51</f>
        <v>14.025316455696203</v>
      </c>
      <c r="H56" s="86"/>
      <c r="I56" s="86">
        <f>I53/I51</f>
        <v>16.097826086956523</v>
      </c>
      <c r="J56" s="34"/>
      <c r="K56" s="51">
        <f t="shared" si="0"/>
        <v>14.776918851043796</v>
      </c>
    </row>
    <row r="57" spans="1:19" ht="10.5" customHeight="1" x14ac:dyDescent="0.2">
      <c r="A57" s="69" t="s">
        <v>43</v>
      </c>
      <c r="B57" s="26" t="s">
        <v>25</v>
      </c>
      <c r="C57" s="42">
        <v>7217</v>
      </c>
      <c r="D57" s="43"/>
      <c r="E57" s="42">
        <v>7953</v>
      </c>
      <c r="F57" s="43"/>
      <c r="G57" s="42">
        <v>7551</v>
      </c>
      <c r="H57" s="43" t="s">
        <v>51</v>
      </c>
      <c r="I57" s="42">
        <v>7449</v>
      </c>
      <c r="J57" s="43"/>
      <c r="K57" s="55">
        <f t="shared" si="0"/>
        <v>-1.3508144616607098</v>
      </c>
    </row>
    <row r="58" spans="1:19" s="31" customFormat="1" ht="5.0999999999999996" customHeight="1" thickBot="1" x14ac:dyDescent="0.25">
      <c r="A58" s="87"/>
      <c r="B58" s="87"/>
      <c r="C58" s="116"/>
      <c r="D58" s="116"/>
      <c r="E58" s="116"/>
      <c r="F58" s="116"/>
      <c r="G58" s="116"/>
      <c r="H58" s="116"/>
      <c r="I58" s="87"/>
      <c r="J58" s="117"/>
      <c r="K58" s="118"/>
    </row>
    <row r="59" spans="1:19" ht="15" customHeight="1" x14ac:dyDescent="0.2">
      <c r="A59" s="92" t="s">
        <v>63</v>
      </c>
      <c r="B59" s="31"/>
      <c r="C59" s="47"/>
    </row>
    <row r="60" spans="1:19" ht="9" customHeight="1" x14ac:dyDescent="0.2">
      <c r="A60" s="92" t="s">
        <v>64</v>
      </c>
      <c r="B60" s="31"/>
      <c r="C60" s="47"/>
    </row>
    <row r="61" spans="1:19" ht="9" customHeight="1" x14ac:dyDescent="0.2">
      <c r="A61" s="92" t="s">
        <v>267</v>
      </c>
      <c r="B61" s="31"/>
      <c r="C61" s="47"/>
    </row>
    <row r="62" spans="1:19" ht="15" customHeight="1" x14ac:dyDescent="0.2">
      <c r="A62" s="99" t="s">
        <v>48</v>
      </c>
      <c r="B62" s="31"/>
      <c r="C62" s="47"/>
    </row>
    <row r="63" spans="1:19" ht="12" customHeight="1" x14ac:dyDescent="0.2">
      <c r="A63" s="175"/>
    </row>
    <row r="64" spans="1:19" ht="12" customHeight="1" x14ac:dyDescent="0.2"/>
    <row r="65" spans="1:11" ht="10.5" customHeight="1" x14ac:dyDescent="0.2">
      <c r="B65" s="101"/>
      <c r="D65" s="102"/>
      <c r="E65" s="102"/>
      <c r="F65" s="102"/>
      <c r="G65" s="102"/>
      <c r="H65" s="102"/>
      <c r="I65" s="101"/>
      <c r="J65" s="103"/>
      <c r="K65" s="101"/>
    </row>
    <row r="67" spans="1:11" x14ac:dyDescent="0.2">
      <c r="A67" s="163"/>
      <c r="B67" s="101"/>
      <c r="C67" s="102"/>
      <c r="D67" s="102"/>
      <c r="E67" s="102"/>
      <c r="F67" s="102"/>
      <c r="G67" s="102"/>
      <c r="H67" s="102"/>
      <c r="I67" s="101"/>
      <c r="J67" s="103"/>
      <c r="K67" s="101"/>
    </row>
    <row r="68" spans="1:11" x14ac:dyDescent="0.2">
      <c r="B68" s="101"/>
      <c r="D68" s="102"/>
      <c r="E68" s="102"/>
      <c r="F68" s="102"/>
      <c r="G68" s="102"/>
      <c r="H68" s="102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79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268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269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s="59" customFormat="1" ht="10.5" customHeight="1" x14ac:dyDescent="0.2">
      <c r="A7" s="32" t="s">
        <v>6</v>
      </c>
      <c r="B7" s="25" t="s">
        <v>7</v>
      </c>
      <c r="C7" s="25">
        <v>277</v>
      </c>
      <c r="D7" s="34" t="s">
        <v>51</v>
      </c>
      <c r="E7" s="49">
        <v>281</v>
      </c>
      <c r="F7" s="34" t="s">
        <v>8</v>
      </c>
      <c r="G7" s="25">
        <v>281</v>
      </c>
      <c r="H7" s="34" t="s">
        <v>51</v>
      </c>
      <c r="I7" s="49">
        <v>280</v>
      </c>
      <c r="J7" s="34" t="s">
        <v>51</v>
      </c>
      <c r="K7" s="51">
        <f>((I7/G7)-1)*100</f>
        <v>-0.3558718861209953</v>
      </c>
      <c r="L7" s="57"/>
      <c r="M7" s="36"/>
      <c r="N7" s="37"/>
      <c r="O7" s="36"/>
      <c r="P7" s="37"/>
      <c r="Q7" s="36"/>
      <c r="R7" s="38"/>
      <c r="S7" s="121"/>
      <c r="T7" s="121"/>
      <c r="U7" s="121"/>
    </row>
    <row r="8" spans="1:23" ht="10.5" customHeight="1" x14ac:dyDescent="0.2">
      <c r="A8" s="40" t="s">
        <v>270</v>
      </c>
      <c r="B8" s="26" t="s">
        <v>7</v>
      </c>
      <c r="C8" s="53">
        <v>29</v>
      </c>
      <c r="D8" s="43" t="s">
        <v>51</v>
      </c>
      <c r="E8" s="53">
        <v>31</v>
      </c>
      <c r="F8" s="43" t="s">
        <v>8</v>
      </c>
      <c r="G8" s="53">
        <v>31</v>
      </c>
      <c r="H8" s="43" t="s">
        <v>51</v>
      </c>
      <c r="I8" s="53">
        <v>31</v>
      </c>
      <c r="J8" s="43" t="s">
        <v>51</v>
      </c>
      <c r="K8" s="55" t="s">
        <v>12</v>
      </c>
      <c r="L8" s="57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271</v>
      </c>
      <c r="B9" s="26" t="s">
        <v>7</v>
      </c>
      <c r="C9" s="26">
        <v>249</v>
      </c>
      <c r="D9" s="43" t="s">
        <v>51</v>
      </c>
      <c r="E9" s="54">
        <v>251</v>
      </c>
      <c r="F9" s="43" t="s">
        <v>8</v>
      </c>
      <c r="G9" s="26">
        <v>251</v>
      </c>
      <c r="H9" s="43" t="s">
        <v>51</v>
      </c>
      <c r="I9" s="54">
        <v>248</v>
      </c>
      <c r="J9" s="43" t="s">
        <v>51</v>
      </c>
      <c r="K9" s="55">
        <f t="shared" ref="K9:K19" si="0">((I9/G9)-1)*100</f>
        <v>-1.195219123505975</v>
      </c>
      <c r="L9" s="57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48" t="s">
        <v>14</v>
      </c>
      <c r="B10" s="25" t="s">
        <v>15</v>
      </c>
      <c r="C10" s="33">
        <v>3754</v>
      </c>
      <c r="D10" s="34" t="s">
        <v>51</v>
      </c>
      <c r="E10" s="33">
        <v>4192.1319149999999</v>
      </c>
      <c r="F10" s="34" t="s">
        <v>51</v>
      </c>
      <c r="G10" s="33">
        <v>5286</v>
      </c>
      <c r="H10" s="34" t="s">
        <v>51</v>
      </c>
      <c r="I10" s="33">
        <v>5225</v>
      </c>
      <c r="J10" s="43"/>
      <c r="K10" s="51">
        <f t="shared" si="0"/>
        <v>-1.1539916761256097</v>
      </c>
      <c r="L10" s="57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48" t="s">
        <v>203</v>
      </c>
      <c r="B11" s="25" t="s">
        <v>15</v>
      </c>
      <c r="C11" s="33">
        <v>3076</v>
      </c>
      <c r="D11" s="34" t="s">
        <v>51</v>
      </c>
      <c r="E11" s="33">
        <v>3872.0260800000001</v>
      </c>
      <c r="F11" s="34" t="s">
        <v>51</v>
      </c>
      <c r="G11" s="33">
        <v>5286</v>
      </c>
      <c r="H11" s="34" t="s">
        <v>51</v>
      </c>
      <c r="I11" s="33">
        <v>5223</v>
      </c>
      <c r="J11" s="34"/>
      <c r="K11" s="51">
        <f t="shared" si="0"/>
        <v>-1.1918274687854669</v>
      </c>
      <c r="L11" s="57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9.75" customHeight="1" x14ac:dyDescent="0.2">
      <c r="A12" s="40" t="s">
        <v>270</v>
      </c>
      <c r="B12" s="26" t="s">
        <v>15</v>
      </c>
      <c r="C12" s="42">
        <v>103</v>
      </c>
      <c r="D12" s="43" t="s">
        <v>51</v>
      </c>
      <c r="E12" s="42">
        <v>194.24880000000002</v>
      </c>
      <c r="F12" s="43" t="s">
        <v>51</v>
      </c>
      <c r="G12" s="42">
        <v>64</v>
      </c>
      <c r="H12" s="43"/>
      <c r="I12" s="42" t="s">
        <v>56</v>
      </c>
      <c r="J12" s="43"/>
      <c r="K12" s="55" t="s">
        <v>13</v>
      </c>
      <c r="L12" s="57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271</v>
      </c>
      <c r="B13" s="26" t="s">
        <v>15</v>
      </c>
      <c r="C13" s="42">
        <v>2973</v>
      </c>
      <c r="D13" s="43" t="s">
        <v>51</v>
      </c>
      <c r="E13" s="42">
        <v>3677.7772800000002</v>
      </c>
      <c r="F13" s="43" t="s">
        <v>51</v>
      </c>
      <c r="G13" s="42">
        <v>5222</v>
      </c>
      <c r="H13" s="43"/>
      <c r="I13" s="42">
        <v>5139</v>
      </c>
      <c r="J13" s="43"/>
      <c r="K13" s="55">
        <f t="shared" si="0"/>
        <v>-1.589429337418613</v>
      </c>
      <c r="L13" s="57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86">
        <f>C11/C10*100</f>
        <v>81.939264784230161</v>
      </c>
      <c r="D14" s="86"/>
      <c r="E14" s="86">
        <f>E11/E10*100</f>
        <v>92.364127811564828</v>
      </c>
      <c r="F14" s="34"/>
      <c r="G14" s="86">
        <f>G11/G10*100</f>
        <v>100</v>
      </c>
      <c r="H14" s="86"/>
      <c r="I14" s="86">
        <f>I11/I10*100</f>
        <v>99.961722488038276</v>
      </c>
      <c r="J14" s="34"/>
      <c r="K14" s="51" t="s">
        <v>27</v>
      </c>
      <c r="L14" s="57"/>
      <c r="M14" s="36"/>
      <c r="N14" s="37"/>
      <c r="O14" s="36"/>
      <c r="P14" s="37"/>
      <c r="Q14" s="36"/>
      <c r="R14" s="38"/>
      <c r="S14" s="58"/>
      <c r="T14" s="58"/>
      <c r="U14" s="58"/>
    </row>
    <row r="15" spans="1:23" s="59" customFormat="1" ht="10.5" customHeight="1" x14ac:dyDescent="0.2">
      <c r="A15" s="48" t="s">
        <v>204</v>
      </c>
      <c r="B15" s="25" t="s">
        <v>19</v>
      </c>
      <c r="C15" s="33">
        <v>13542</v>
      </c>
      <c r="D15" s="34" t="s">
        <v>51</v>
      </c>
      <c r="E15" s="33">
        <v>13445.38503183747</v>
      </c>
      <c r="F15" s="34" t="s">
        <v>51</v>
      </c>
      <c r="G15" s="33">
        <v>21099</v>
      </c>
      <c r="H15" s="34" t="s">
        <v>51</v>
      </c>
      <c r="I15" s="33">
        <v>22387</v>
      </c>
      <c r="J15" s="34"/>
      <c r="K15" s="51">
        <f t="shared" si="0"/>
        <v>6.1045547182331017</v>
      </c>
      <c r="L15" s="57"/>
      <c r="M15" s="36"/>
      <c r="N15" s="37"/>
      <c r="O15" s="36"/>
      <c r="P15" s="37"/>
      <c r="Q15" s="36"/>
      <c r="R15" s="38"/>
      <c r="S15" s="58"/>
      <c r="T15" s="58"/>
      <c r="U15" s="58"/>
    </row>
    <row r="16" spans="1:23" s="59" customFormat="1" ht="10.5" customHeight="1" x14ac:dyDescent="0.2">
      <c r="A16" s="48" t="s">
        <v>205</v>
      </c>
      <c r="B16" s="25" t="s">
        <v>19</v>
      </c>
      <c r="C16" s="33">
        <v>13347</v>
      </c>
      <c r="D16" s="34" t="s">
        <v>51</v>
      </c>
      <c r="E16" s="33">
        <v>13445.38503183747</v>
      </c>
      <c r="F16" s="34" t="s">
        <v>51</v>
      </c>
      <c r="G16" s="33">
        <v>21098</v>
      </c>
      <c r="H16" s="34" t="s">
        <v>51</v>
      </c>
      <c r="I16" s="33">
        <v>20941</v>
      </c>
      <c r="J16" s="34"/>
      <c r="K16" s="51">
        <f t="shared" si="0"/>
        <v>-0.74414636458431938</v>
      </c>
      <c r="L16" s="57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270</v>
      </c>
      <c r="B17" s="26" t="s">
        <v>19</v>
      </c>
      <c r="C17" s="42">
        <v>136</v>
      </c>
      <c r="D17" s="43" t="s">
        <v>51</v>
      </c>
      <c r="E17" s="42">
        <v>319.78262085707496</v>
      </c>
      <c r="F17" s="43" t="s">
        <v>51</v>
      </c>
      <c r="G17" s="42" t="s">
        <v>56</v>
      </c>
      <c r="H17" s="41"/>
      <c r="I17" s="42" t="s">
        <v>56</v>
      </c>
      <c r="J17" s="43"/>
      <c r="K17" s="55" t="s">
        <v>13</v>
      </c>
      <c r="L17" s="57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271</v>
      </c>
      <c r="B18" s="26" t="s">
        <v>19</v>
      </c>
      <c r="C18" s="42">
        <v>13211</v>
      </c>
      <c r="D18" s="43" t="s">
        <v>51</v>
      </c>
      <c r="E18" s="42">
        <v>13125.602410980395</v>
      </c>
      <c r="F18" s="43" t="s">
        <v>51</v>
      </c>
      <c r="G18" s="42">
        <v>21079</v>
      </c>
      <c r="H18" s="43"/>
      <c r="I18" s="42">
        <v>20754</v>
      </c>
      <c r="J18" s="43"/>
      <c r="K18" s="55">
        <f t="shared" si="0"/>
        <v>-1.5418188718629877</v>
      </c>
      <c r="L18" s="57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86">
        <f>C16/C15*100</f>
        <v>98.560035445281343</v>
      </c>
      <c r="D19" s="86"/>
      <c r="E19" s="86">
        <f>E16/E15*100</f>
        <v>100</v>
      </c>
      <c r="F19" s="34"/>
      <c r="G19" s="86">
        <f>G16/G15*100</f>
        <v>99.995260438883363</v>
      </c>
      <c r="H19" s="86"/>
      <c r="I19" s="86">
        <f>I16/I15*100</f>
        <v>93.540894268995402</v>
      </c>
      <c r="J19" s="34"/>
      <c r="K19" s="51">
        <f t="shared" si="0"/>
        <v>-6.454672093016689</v>
      </c>
      <c r="L19" s="57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86">
        <f>C15/C11</f>
        <v>4.4024707412223671</v>
      </c>
      <c r="D20" s="86"/>
      <c r="E20" s="86">
        <f>E15/E11</f>
        <v>3.4724417537594348</v>
      </c>
      <c r="F20" s="34"/>
      <c r="G20" s="86">
        <f>G15/G11</f>
        <v>3.9914869466515324</v>
      </c>
      <c r="H20" s="86"/>
      <c r="I20" s="86">
        <f>I15/I11</f>
        <v>4.2862339651541257</v>
      </c>
      <c r="J20" s="34"/>
      <c r="K20" s="51">
        <f>((I20/G20)-1)*100</f>
        <v>7.3843913920314197</v>
      </c>
      <c r="L20" s="57"/>
      <c r="M20" s="36"/>
      <c r="N20" s="37"/>
      <c r="O20" s="36"/>
      <c r="P20" s="37"/>
      <c r="Q20" s="36"/>
      <c r="R20" s="38"/>
      <c r="S20" s="58"/>
      <c r="T20" s="58"/>
      <c r="U20" s="58"/>
    </row>
    <row r="21" spans="1:21" s="59" customFormat="1" ht="10.5" customHeight="1" x14ac:dyDescent="0.2">
      <c r="A21" s="48" t="s">
        <v>206</v>
      </c>
      <c r="B21" s="62" t="s">
        <v>25</v>
      </c>
      <c r="C21" s="33">
        <v>3895</v>
      </c>
      <c r="D21" s="34" t="s">
        <v>51</v>
      </c>
      <c r="E21" s="33">
        <v>4612</v>
      </c>
      <c r="F21" s="34" t="s">
        <v>51</v>
      </c>
      <c r="G21" s="33">
        <v>6991</v>
      </c>
      <c r="H21" s="34" t="s">
        <v>51</v>
      </c>
      <c r="I21" s="33">
        <v>7697</v>
      </c>
      <c r="J21" s="34"/>
      <c r="K21" s="51">
        <f>((I21/G21)-1)*100</f>
        <v>10.098698326419676</v>
      </c>
      <c r="L21" s="57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270</v>
      </c>
      <c r="B22" s="65" t="s">
        <v>25</v>
      </c>
      <c r="C22" s="42">
        <v>162</v>
      </c>
      <c r="D22" s="43" t="s">
        <v>51</v>
      </c>
      <c r="E22" s="42">
        <v>217</v>
      </c>
      <c r="F22" s="43" t="s">
        <v>51</v>
      </c>
      <c r="G22" s="42">
        <v>36</v>
      </c>
      <c r="H22" s="43"/>
      <c r="I22" s="42" t="s">
        <v>56</v>
      </c>
      <c r="J22" s="43"/>
      <c r="K22" s="55" t="s">
        <v>13</v>
      </c>
      <c r="L22" s="57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271</v>
      </c>
      <c r="B23" s="65" t="s">
        <v>25</v>
      </c>
      <c r="C23" s="42">
        <v>3733</v>
      </c>
      <c r="D23" s="43" t="s">
        <v>51</v>
      </c>
      <c r="E23" s="42">
        <v>4395</v>
      </c>
      <c r="F23" s="43" t="s">
        <v>51</v>
      </c>
      <c r="G23" s="42">
        <v>6955</v>
      </c>
      <c r="H23" s="43"/>
      <c r="I23" s="42">
        <v>7632</v>
      </c>
      <c r="J23" s="43"/>
      <c r="K23" s="55">
        <f>((I23/G23)-1)*100</f>
        <v>9.7340043134435561</v>
      </c>
      <c r="L23" s="57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1.25" customHeight="1" x14ac:dyDescent="0.2">
      <c r="A24" s="48" t="s">
        <v>110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57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271</v>
      </c>
      <c r="B25" s="65" t="s">
        <v>25</v>
      </c>
      <c r="C25" s="42">
        <v>2091.6239999999998</v>
      </c>
      <c r="D25" s="43"/>
      <c r="E25" s="42">
        <v>1462.6629900000003</v>
      </c>
      <c r="F25" s="43"/>
      <c r="G25" s="42">
        <v>708.40738999999996</v>
      </c>
      <c r="H25" s="43"/>
      <c r="I25" s="42">
        <v>1264.6995899999999</v>
      </c>
      <c r="J25" s="43"/>
      <c r="K25" s="55">
        <f>((I25/G25)-1)*100</f>
        <v>78.52715935106211</v>
      </c>
      <c r="L25" s="57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272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30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23.36</v>
      </c>
      <c r="D27" s="115"/>
      <c r="E27" s="70">
        <v>29.17</v>
      </c>
      <c r="F27" s="43"/>
      <c r="G27" s="70">
        <v>25.26</v>
      </c>
      <c r="H27" s="115"/>
      <c r="I27" s="70">
        <v>29.62</v>
      </c>
      <c r="J27" s="43"/>
      <c r="K27" s="55">
        <f>((I27/G27)-1)*100</f>
        <v>17.260490894695167</v>
      </c>
      <c r="L27" s="57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23.29</v>
      </c>
      <c r="D28" s="115"/>
      <c r="E28" s="70">
        <v>29.17</v>
      </c>
      <c r="F28" s="43"/>
      <c r="G28" s="70">
        <v>25.26</v>
      </c>
      <c r="H28" s="115"/>
      <c r="I28" s="70">
        <v>25</v>
      </c>
      <c r="J28" s="43"/>
      <c r="K28" s="55">
        <f>((I28/G28)-1)*100</f>
        <v>-1.0292953285827466</v>
      </c>
      <c r="L28" s="57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23.43</v>
      </c>
      <c r="D29" s="115"/>
      <c r="E29" s="70">
        <v>29.17</v>
      </c>
      <c r="F29" s="43"/>
      <c r="G29" s="70">
        <v>25.26</v>
      </c>
      <c r="H29" s="115"/>
      <c r="I29" s="70">
        <v>35</v>
      </c>
      <c r="J29" s="43"/>
      <c r="K29" s="55">
        <f>((I29/G29)-1)*100</f>
        <v>38.558986539984154</v>
      </c>
      <c r="L29" s="57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112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57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69" t="s">
        <v>270</v>
      </c>
      <c r="B31" s="26" t="s">
        <v>34</v>
      </c>
      <c r="C31" s="70">
        <v>0.28999999999999998</v>
      </c>
      <c r="D31" s="74"/>
      <c r="E31" s="70">
        <v>0.28999999999999998</v>
      </c>
      <c r="F31" s="74"/>
      <c r="G31" s="70">
        <v>0.16</v>
      </c>
      <c r="H31" s="74"/>
      <c r="I31" s="70">
        <v>0.27</v>
      </c>
      <c r="J31" s="43"/>
      <c r="K31" s="55">
        <f>((I31/G31)-1)*100</f>
        <v>68.75</v>
      </c>
      <c r="L31" s="57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ht="10.5" customHeight="1" x14ac:dyDescent="0.2">
      <c r="A32" s="69" t="s">
        <v>273</v>
      </c>
      <c r="B32" s="26" t="s">
        <v>34</v>
      </c>
      <c r="C32" s="70">
        <v>0.25</v>
      </c>
      <c r="D32" s="74"/>
      <c r="E32" s="70">
        <v>0.25</v>
      </c>
      <c r="F32" s="74"/>
      <c r="G32" s="70">
        <v>0.23</v>
      </c>
      <c r="H32" s="74"/>
      <c r="I32" s="70">
        <v>0.23</v>
      </c>
      <c r="J32" s="43"/>
      <c r="K32" s="55" t="s">
        <v>12</v>
      </c>
      <c r="L32" s="57"/>
      <c r="M32" s="36"/>
      <c r="N32" s="71"/>
      <c r="O32" s="125"/>
      <c r="P32" s="71"/>
      <c r="Q32" s="125"/>
      <c r="R32" s="72"/>
      <c r="S32" s="58"/>
      <c r="T32" s="58"/>
      <c r="U32" s="58"/>
    </row>
    <row r="33" spans="1:21" ht="10.5" customHeight="1" x14ac:dyDescent="0.2">
      <c r="A33" s="69" t="s">
        <v>274</v>
      </c>
      <c r="B33" s="26" t="s">
        <v>34</v>
      </c>
      <c r="C33" s="70">
        <v>0.83</v>
      </c>
      <c r="D33" s="74"/>
      <c r="E33" s="70">
        <v>0.83</v>
      </c>
      <c r="F33" s="74"/>
      <c r="G33" s="70">
        <v>0.95</v>
      </c>
      <c r="H33" s="74"/>
      <c r="I33" s="70">
        <v>0.87</v>
      </c>
      <c r="J33" s="43"/>
      <c r="K33" s="55">
        <f>((I33/G33)-1)*100</f>
        <v>-8.4210526315789398</v>
      </c>
      <c r="L33" s="57"/>
      <c r="M33" s="36"/>
      <c r="N33" s="71"/>
      <c r="O33" s="125"/>
      <c r="P33" s="71"/>
      <c r="Q33" s="125"/>
      <c r="R33" s="72"/>
      <c r="S33" s="58"/>
      <c r="T33" s="58"/>
      <c r="U33" s="58"/>
    </row>
    <row r="34" spans="1:21" s="31" customFormat="1" ht="15" customHeight="1" x14ac:dyDescent="0.2">
      <c r="A34" s="67" t="s">
        <v>36</v>
      </c>
      <c r="B34" s="65"/>
      <c r="C34" s="42"/>
      <c r="D34" s="43"/>
      <c r="E34" s="42"/>
      <c r="F34" s="43"/>
      <c r="G34" s="42"/>
      <c r="H34" s="43"/>
      <c r="I34" s="42"/>
      <c r="J34" s="43"/>
      <c r="K34" s="51"/>
      <c r="L34" s="30"/>
      <c r="M34" s="45"/>
      <c r="N34" s="68"/>
      <c r="O34" s="45"/>
      <c r="P34" s="68"/>
      <c r="Q34" s="45"/>
      <c r="R34" s="46"/>
      <c r="S34" s="30"/>
      <c r="T34" s="30"/>
      <c r="U34" s="30"/>
    </row>
    <row r="35" spans="1:21" s="83" customFormat="1" ht="9.9499999999999993" customHeight="1" x14ac:dyDescent="0.2">
      <c r="A35" s="32" t="s">
        <v>37</v>
      </c>
      <c r="B35" s="25" t="s">
        <v>25</v>
      </c>
      <c r="C35" s="33">
        <f>SUM(C36:C37)</f>
        <v>10465.463</v>
      </c>
      <c r="D35" s="33"/>
      <c r="E35" s="33">
        <f>SUM(E36:E37)</f>
        <v>9760.8940000000002</v>
      </c>
      <c r="F35" s="34"/>
      <c r="G35" s="33">
        <f>SUM(G36:G37)</f>
        <v>7423.9189999999999</v>
      </c>
      <c r="H35" s="33"/>
      <c r="I35" s="33">
        <f>SUM(I36:I37)</f>
        <v>9248.7659999999996</v>
      </c>
      <c r="J35" s="34"/>
      <c r="K35" s="51">
        <f>((I35/G35)-1)*100</f>
        <v>24.580642649791827</v>
      </c>
      <c r="L35" s="30"/>
      <c r="M35" s="36"/>
      <c r="N35" s="64"/>
      <c r="O35" s="36"/>
      <c r="P35" s="64"/>
      <c r="Q35" s="36"/>
      <c r="R35" s="38"/>
      <c r="S35" s="24"/>
      <c r="T35" s="24"/>
      <c r="U35" s="24"/>
    </row>
    <row r="36" spans="1:21" s="31" customFormat="1" ht="10.5" customHeight="1" x14ac:dyDescent="0.2">
      <c r="A36" s="40" t="s">
        <v>270</v>
      </c>
      <c r="B36" s="65" t="s">
        <v>25</v>
      </c>
      <c r="C36" s="42">
        <v>68.042000000000002</v>
      </c>
      <c r="D36" s="43"/>
      <c r="E36" s="42">
        <v>47.713999999999999</v>
      </c>
      <c r="F36" s="43"/>
      <c r="G36" s="42" t="s">
        <v>12</v>
      </c>
      <c r="H36" s="47"/>
      <c r="I36" s="42">
        <v>164.66900000000001</v>
      </c>
      <c r="J36" s="43"/>
      <c r="K36" s="55" t="s">
        <v>13</v>
      </c>
      <c r="L36" s="30"/>
      <c r="M36" s="45"/>
      <c r="N36" s="68"/>
      <c r="O36" s="45"/>
      <c r="P36" s="68"/>
      <c r="Q36" s="45"/>
      <c r="R36" s="46"/>
      <c r="S36" s="30"/>
      <c r="T36" s="30"/>
      <c r="U36" s="30"/>
    </row>
    <row r="37" spans="1:21" s="31" customFormat="1" ht="10.5" customHeight="1" x14ac:dyDescent="0.2">
      <c r="A37" s="40" t="s">
        <v>275</v>
      </c>
      <c r="B37" s="65" t="s">
        <v>25</v>
      </c>
      <c r="C37" s="42">
        <v>10397.421</v>
      </c>
      <c r="D37" s="43"/>
      <c r="E37" s="42">
        <v>9713.18</v>
      </c>
      <c r="F37" s="43"/>
      <c r="G37" s="42">
        <v>7423.9189999999999</v>
      </c>
      <c r="H37" s="47"/>
      <c r="I37" s="42">
        <v>9084.0969999999998</v>
      </c>
      <c r="J37" s="43"/>
      <c r="K37" s="55">
        <f>((I37/G37)-1)*100</f>
        <v>22.362555410424068</v>
      </c>
      <c r="L37" s="30"/>
      <c r="M37" s="45"/>
      <c r="N37" s="68"/>
      <c r="O37" s="45"/>
      <c r="P37" s="68"/>
      <c r="Q37" s="45"/>
      <c r="R37" s="46"/>
      <c r="S37" s="30"/>
      <c r="T37" s="30"/>
      <c r="U37" s="30"/>
    </row>
    <row r="38" spans="1:21" s="83" customFormat="1" ht="11.25" customHeight="1" x14ac:dyDescent="0.2">
      <c r="A38" s="32" t="s">
        <v>39</v>
      </c>
      <c r="B38" s="25" t="s">
        <v>25</v>
      </c>
      <c r="C38" s="33">
        <f>SUM(C39:C40)</f>
        <v>3383.3810000000003</v>
      </c>
      <c r="D38" s="33"/>
      <c r="E38" s="33">
        <f>SUM(E39:E40)</f>
        <v>5512.2649999999994</v>
      </c>
      <c r="F38" s="34"/>
      <c r="G38" s="33">
        <f>SUM(G39:G40)</f>
        <v>4558.71</v>
      </c>
      <c r="H38" s="33"/>
      <c r="I38" s="33">
        <f>SUM(I39:I40)</f>
        <v>4472.0410000000002</v>
      </c>
      <c r="J38" s="34"/>
      <c r="K38" s="51">
        <f>((I38/G38)-1)*100</f>
        <v>-1.9011737969732656</v>
      </c>
      <c r="L38" s="30"/>
      <c r="M38" s="36"/>
      <c r="N38" s="64"/>
      <c r="O38" s="36"/>
      <c r="P38" s="64"/>
      <c r="Q38" s="36"/>
      <c r="R38" s="38"/>
      <c r="S38" s="24"/>
      <c r="T38" s="24"/>
      <c r="U38" s="24"/>
    </row>
    <row r="39" spans="1:21" s="31" customFormat="1" ht="11.25" customHeight="1" x14ac:dyDescent="0.2">
      <c r="A39" s="40" t="s">
        <v>270</v>
      </c>
      <c r="B39" s="65" t="s">
        <v>25</v>
      </c>
      <c r="C39" s="42">
        <v>2330.71</v>
      </c>
      <c r="D39" s="43"/>
      <c r="E39" s="42">
        <v>2415.4960000000001</v>
      </c>
      <c r="F39" s="43"/>
      <c r="G39" s="42">
        <v>2020.9449999999999</v>
      </c>
      <c r="H39" s="47"/>
      <c r="I39" s="42">
        <v>2847.509</v>
      </c>
      <c r="J39" s="43"/>
      <c r="K39" s="55">
        <f>((I39/G39)-1)*100</f>
        <v>40.899876048086426</v>
      </c>
      <c r="L39" s="30"/>
      <c r="M39" s="28"/>
      <c r="N39" s="68"/>
      <c r="O39" s="28"/>
      <c r="P39" s="68"/>
      <c r="Q39" s="28"/>
      <c r="R39" s="46"/>
      <c r="S39" s="30"/>
      <c r="T39" s="30"/>
      <c r="U39" s="30"/>
    </row>
    <row r="40" spans="1:21" s="31" customFormat="1" ht="11.25" customHeight="1" x14ac:dyDescent="0.2">
      <c r="A40" s="52" t="s">
        <v>276</v>
      </c>
      <c r="B40" s="65" t="s">
        <v>25</v>
      </c>
      <c r="C40" s="42">
        <v>1052.671</v>
      </c>
      <c r="D40" s="43"/>
      <c r="E40" s="42">
        <v>3096.7689999999998</v>
      </c>
      <c r="F40" s="43"/>
      <c r="G40" s="42">
        <v>2537.7649999999999</v>
      </c>
      <c r="H40" s="47"/>
      <c r="I40" s="42">
        <v>1624.5319999999999</v>
      </c>
      <c r="J40" s="43"/>
      <c r="K40" s="55">
        <f>((I40/G40)-1)*100</f>
        <v>-35.985719717940789</v>
      </c>
      <c r="L40" s="30"/>
      <c r="M40" s="28"/>
      <c r="N40" s="68"/>
      <c r="O40" s="28"/>
      <c r="P40" s="68"/>
      <c r="Q40" s="28"/>
      <c r="R40" s="46"/>
      <c r="S40" s="30"/>
      <c r="T40" s="30"/>
      <c r="U40" s="30"/>
    </row>
    <row r="41" spans="1:21" s="83" customFormat="1" ht="11.25" customHeight="1" x14ac:dyDescent="0.2">
      <c r="A41" s="48" t="s">
        <v>40</v>
      </c>
      <c r="B41" s="25" t="s">
        <v>25</v>
      </c>
      <c r="C41" s="33">
        <f>C35-C38</f>
        <v>7082.0819999999994</v>
      </c>
      <c r="D41" s="33"/>
      <c r="E41" s="33">
        <f>E35-E38</f>
        <v>4248.6290000000008</v>
      </c>
      <c r="F41" s="34"/>
      <c r="G41" s="33">
        <f>G35-G38</f>
        <v>2865.2089999999998</v>
      </c>
      <c r="H41" s="33"/>
      <c r="I41" s="33">
        <f>I35-I38</f>
        <v>4776.7249999999995</v>
      </c>
      <c r="J41" s="34"/>
      <c r="K41" s="81">
        <f>(I41-G41)/ABS(G41)*100</f>
        <v>66.714714354171008</v>
      </c>
      <c r="L41" s="30"/>
      <c r="M41" s="82"/>
      <c r="N41" s="64"/>
      <c r="O41" s="82"/>
      <c r="P41" s="64"/>
      <c r="Q41" s="82"/>
      <c r="R41" s="38"/>
      <c r="S41" s="24"/>
      <c r="T41" s="24"/>
      <c r="U41" s="24"/>
    </row>
    <row r="42" spans="1:21" s="31" customFormat="1" ht="15" customHeight="1" x14ac:dyDescent="0.2">
      <c r="A42" s="67" t="s">
        <v>41</v>
      </c>
      <c r="B42" s="84"/>
      <c r="C42" s="42"/>
      <c r="D42" s="43"/>
      <c r="E42" s="42"/>
      <c r="F42" s="43"/>
      <c r="G42" s="42"/>
      <c r="H42" s="43"/>
      <c r="I42" s="42"/>
      <c r="J42" s="43"/>
      <c r="K42" s="51"/>
      <c r="L42" s="30"/>
    </row>
    <row r="43" spans="1:21" ht="10.5" customHeight="1" x14ac:dyDescent="0.2">
      <c r="A43" s="69" t="s">
        <v>54</v>
      </c>
      <c r="B43" s="26" t="s">
        <v>15</v>
      </c>
      <c r="C43" s="42">
        <v>5820</v>
      </c>
      <c r="D43" s="43" t="s">
        <v>51</v>
      </c>
      <c r="E43" s="42">
        <v>5711</v>
      </c>
      <c r="F43" s="43" t="s">
        <v>51</v>
      </c>
      <c r="G43" s="42">
        <v>6612</v>
      </c>
      <c r="H43" s="43" t="s">
        <v>51</v>
      </c>
      <c r="I43" s="42">
        <v>6199</v>
      </c>
      <c r="J43" s="43"/>
      <c r="K43" s="55">
        <f t="shared" ref="K43:K59" si="1">((I43/G43)-1)*100</f>
        <v>-6.2462189957652736</v>
      </c>
      <c r="L43" s="57"/>
    </row>
    <row r="44" spans="1:21" ht="10.5" customHeight="1" x14ac:dyDescent="0.2">
      <c r="A44" s="69" t="s">
        <v>16</v>
      </c>
      <c r="B44" s="26" t="s">
        <v>15</v>
      </c>
      <c r="C44" s="42">
        <v>5699</v>
      </c>
      <c r="D44" s="43" t="s">
        <v>51</v>
      </c>
      <c r="E44" s="42">
        <v>5599</v>
      </c>
      <c r="F44" s="43" t="s">
        <v>51</v>
      </c>
      <c r="G44" s="42">
        <v>6612</v>
      </c>
      <c r="H44" s="43" t="s">
        <v>51</v>
      </c>
      <c r="I44" s="42">
        <v>6199</v>
      </c>
      <c r="J44" s="43"/>
      <c r="K44" s="55">
        <f t="shared" si="1"/>
        <v>-6.2462189957652736</v>
      </c>
      <c r="L44" s="57"/>
    </row>
    <row r="45" spans="1:21" s="59" customFormat="1" ht="10.5" customHeight="1" x14ac:dyDescent="0.2">
      <c r="A45" s="32" t="s">
        <v>17</v>
      </c>
      <c r="B45" s="25" t="s">
        <v>4</v>
      </c>
      <c r="C45" s="86">
        <f>C44/C43*100</f>
        <v>97.920962199312712</v>
      </c>
      <c r="D45" s="86"/>
      <c r="E45" s="86">
        <f>E44/E43*100</f>
        <v>98.038872351602166</v>
      </c>
      <c r="F45" s="34"/>
      <c r="G45" s="86">
        <f>G44/G43*100</f>
        <v>100</v>
      </c>
      <c r="H45" s="86"/>
      <c r="I45" s="86">
        <f>I44/I43*100</f>
        <v>100</v>
      </c>
      <c r="J45" s="34"/>
      <c r="K45" s="51" t="s">
        <v>12</v>
      </c>
      <c r="L45" s="57"/>
    </row>
    <row r="46" spans="1:21" ht="10.5" customHeight="1" x14ac:dyDescent="0.2">
      <c r="A46" s="69" t="s">
        <v>18</v>
      </c>
      <c r="B46" s="26" t="s">
        <v>19</v>
      </c>
      <c r="C46" s="42">
        <v>26785</v>
      </c>
      <c r="D46" s="43" t="s">
        <v>51</v>
      </c>
      <c r="E46" s="42">
        <v>24396</v>
      </c>
      <c r="F46" s="43" t="s">
        <v>51</v>
      </c>
      <c r="G46" s="42">
        <v>30901</v>
      </c>
      <c r="H46" s="43" t="s">
        <v>51</v>
      </c>
      <c r="I46" s="42">
        <v>25129</v>
      </c>
      <c r="J46" s="43"/>
      <c r="K46" s="55">
        <f>((I46/G46)-1)*100</f>
        <v>-18.679007151872106</v>
      </c>
      <c r="L46" s="57"/>
    </row>
    <row r="47" spans="1:21" ht="10.5" customHeight="1" x14ac:dyDescent="0.2">
      <c r="A47" s="69" t="s">
        <v>20</v>
      </c>
      <c r="B47" s="26" t="s">
        <v>19</v>
      </c>
      <c r="C47" s="42">
        <v>26763</v>
      </c>
      <c r="D47" s="43" t="s">
        <v>51</v>
      </c>
      <c r="E47" s="42">
        <v>24396</v>
      </c>
      <c r="F47" s="43" t="s">
        <v>51</v>
      </c>
      <c r="G47" s="42">
        <v>30901</v>
      </c>
      <c r="H47" s="43" t="s">
        <v>51</v>
      </c>
      <c r="I47" s="42">
        <v>22333</v>
      </c>
      <c r="J47" s="43"/>
      <c r="K47" s="55">
        <f t="shared" si="1"/>
        <v>-27.727258017539892</v>
      </c>
      <c r="L47" s="57"/>
    </row>
    <row r="48" spans="1:21" s="59" customFormat="1" ht="10.5" customHeight="1" x14ac:dyDescent="0.2">
      <c r="A48" s="32" t="s">
        <v>21</v>
      </c>
      <c r="B48" s="25" t="s">
        <v>4</v>
      </c>
      <c r="C48" s="86">
        <f>C47/C46*100</f>
        <v>99.917864476386043</v>
      </c>
      <c r="D48" s="86"/>
      <c r="E48" s="86">
        <f>E47/E46*100</f>
        <v>100</v>
      </c>
      <c r="F48" s="34"/>
      <c r="G48" s="86">
        <f>G47/G46*100</f>
        <v>100</v>
      </c>
      <c r="H48" s="86"/>
      <c r="I48" s="86">
        <f>I47/I46*100</f>
        <v>88.873413187950177</v>
      </c>
      <c r="J48" s="34"/>
      <c r="K48" s="51">
        <f t="shared" si="1"/>
        <v>-11.126586812049821</v>
      </c>
      <c r="L48" s="57"/>
    </row>
    <row r="49" spans="1:19" s="59" customFormat="1" ht="10.5" customHeight="1" x14ac:dyDescent="0.2">
      <c r="A49" s="32" t="s">
        <v>22</v>
      </c>
      <c r="B49" s="25" t="s">
        <v>23</v>
      </c>
      <c r="C49" s="86">
        <f>C46/C44</f>
        <v>4.6999473591858223</v>
      </c>
      <c r="D49" s="86"/>
      <c r="E49" s="86">
        <f>E46/E44</f>
        <v>4.357206644043579</v>
      </c>
      <c r="F49" s="34"/>
      <c r="G49" s="86">
        <f>G46/G44</f>
        <v>4.6734724742891709</v>
      </c>
      <c r="H49" s="86"/>
      <c r="I49" s="86">
        <f>I46/I44</f>
        <v>4.0537183416680111</v>
      </c>
      <c r="J49" s="34"/>
      <c r="K49" s="51">
        <f t="shared" si="1"/>
        <v>-13.261105870007794</v>
      </c>
      <c r="L49" s="57"/>
    </row>
    <row r="50" spans="1:19" ht="10.5" customHeight="1" x14ac:dyDescent="0.2">
      <c r="A50" s="69" t="s">
        <v>43</v>
      </c>
      <c r="B50" s="26" t="s">
        <v>25</v>
      </c>
      <c r="C50" s="42">
        <v>9757</v>
      </c>
      <c r="D50" s="43" t="s">
        <v>51</v>
      </c>
      <c r="E50" s="42">
        <v>9423</v>
      </c>
      <c r="F50" s="43" t="s">
        <v>51</v>
      </c>
      <c r="G50" s="42">
        <v>13447</v>
      </c>
      <c r="H50" s="43" t="s">
        <v>51</v>
      </c>
      <c r="I50" s="42">
        <v>10514</v>
      </c>
      <c r="J50" s="43"/>
      <c r="K50" s="55">
        <f t="shared" si="1"/>
        <v>-21.811556480999485</v>
      </c>
      <c r="L50" s="57"/>
    </row>
    <row r="51" spans="1:19" ht="15" customHeight="1" x14ac:dyDescent="0.2">
      <c r="A51" s="67" t="s">
        <v>44</v>
      </c>
      <c r="B51" s="84"/>
      <c r="C51" s="42"/>
      <c r="D51" s="43"/>
      <c r="E51" s="42"/>
      <c r="F51" s="43"/>
      <c r="G51" s="42"/>
      <c r="H51" s="43"/>
      <c r="I51" s="42"/>
      <c r="J51" s="43"/>
      <c r="K51" s="55"/>
      <c r="L51" s="57"/>
    </row>
    <row r="52" spans="1:19" ht="10.5" customHeight="1" x14ac:dyDescent="0.2">
      <c r="A52" s="69" t="s">
        <v>54</v>
      </c>
      <c r="B52" s="26" t="s">
        <v>15</v>
      </c>
      <c r="C52" s="42">
        <v>11376</v>
      </c>
      <c r="D52" s="43" t="s">
        <v>51</v>
      </c>
      <c r="E52" s="42">
        <v>11591</v>
      </c>
      <c r="F52" s="43" t="s">
        <v>51</v>
      </c>
      <c r="G52" s="42">
        <v>13705</v>
      </c>
      <c r="H52" s="43" t="s">
        <v>51</v>
      </c>
      <c r="I52" s="42">
        <v>13257</v>
      </c>
      <c r="J52" s="43"/>
      <c r="K52" s="55">
        <f t="shared" si="1"/>
        <v>-3.2688799708135763</v>
      </c>
      <c r="L52" s="57"/>
      <c r="M52" s="50"/>
      <c r="N52" s="50"/>
      <c r="O52" s="50"/>
      <c r="P52" s="50"/>
      <c r="Q52" s="50"/>
      <c r="R52" s="50"/>
      <c r="S52" s="50"/>
    </row>
    <row r="53" spans="1:19" ht="10.5" customHeight="1" x14ac:dyDescent="0.2">
      <c r="A53" s="69" t="s">
        <v>16</v>
      </c>
      <c r="B53" s="26" t="s">
        <v>15</v>
      </c>
      <c r="C53" s="42">
        <v>10237</v>
      </c>
      <c r="D53" s="43" t="s">
        <v>51</v>
      </c>
      <c r="E53" s="42">
        <v>11130</v>
      </c>
      <c r="F53" s="43" t="s">
        <v>51</v>
      </c>
      <c r="G53" s="42">
        <v>13677</v>
      </c>
      <c r="H53" s="43" t="s">
        <v>51</v>
      </c>
      <c r="I53" s="42">
        <v>13033</v>
      </c>
      <c r="J53" s="43"/>
      <c r="K53" s="55">
        <f t="shared" si="1"/>
        <v>-4.7086349345616725</v>
      </c>
      <c r="L53" s="57"/>
    </row>
    <row r="54" spans="1:19" s="59" customFormat="1" ht="10.5" customHeight="1" x14ac:dyDescent="0.2">
      <c r="A54" s="32" t="s">
        <v>17</v>
      </c>
      <c r="B54" s="25" t="s">
        <v>4</v>
      </c>
      <c r="C54" s="86">
        <f>C53/C52*100</f>
        <v>89.987693389592124</v>
      </c>
      <c r="D54" s="86"/>
      <c r="E54" s="86">
        <f>E53/E52*100</f>
        <v>96.022776291950649</v>
      </c>
      <c r="F54" s="34"/>
      <c r="G54" s="86">
        <f>G53/G52*100</f>
        <v>99.795695001824143</v>
      </c>
      <c r="H54" s="86"/>
      <c r="I54" s="86">
        <f>I53/I52*100</f>
        <v>98.31032661989893</v>
      </c>
      <c r="J54" s="34"/>
      <c r="K54" s="51">
        <f t="shared" si="1"/>
        <v>-1.4884092764703594</v>
      </c>
      <c r="L54" s="57"/>
    </row>
    <row r="55" spans="1:19" ht="10.5" customHeight="1" x14ac:dyDescent="0.2">
      <c r="A55" s="69" t="s">
        <v>18</v>
      </c>
      <c r="B55" s="26" t="s">
        <v>19</v>
      </c>
      <c r="C55" s="42">
        <v>44984</v>
      </c>
      <c r="D55" s="43" t="s">
        <v>51</v>
      </c>
      <c r="E55" s="42">
        <v>43023</v>
      </c>
      <c r="F55" s="43" t="s">
        <v>51</v>
      </c>
      <c r="G55" s="42">
        <v>58971</v>
      </c>
      <c r="H55" s="43" t="s">
        <v>51</v>
      </c>
      <c r="I55" s="42">
        <v>53355</v>
      </c>
      <c r="J55" s="43"/>
      <c r="K55" s="55">
        <f t="shared" si="1"/>
        <v>-9.5233250241644196</v>
      </c>
      <c r="L55" s="57"/>
    </row>
    <row r="56" spans="1:19" ht="10.5" customHeight="1" x14ac:dyDescent="0.2">
      <c r="A56" s="69" t="s">
        <v>20</v>
      </c>
      <c r="B56" s="26" t="s">
        <v>19</v>
      </c>
      <c r="C56" s="42">
        <v>44766</v>
      </c>
      <c r="D56" s="43" t="s">
        <v>51</v>
      </c>
      <c r="E56" s="42">
        <v>43022</v>
      </c>
      <c r="F56" s="43" t="s">
        <v>51</v>
      </c>
      <c r="G56" s="42">
        <v>58970</v>
      </c>
      <c r="H56" s="43" t="s">
        <v>51</v>
      </c>
      <c r="I56" s="42">
        <v>49088</v>
      </c>
      <c r="J56" s="43"/>
      <c r="K56" s="55">
        <f t="shared" si="1"/>
        <v>-16.757673393250805</v>
      </c>
      <c r="L56" s="57"/>
    </row>
    <row r="57" spans="1:19" s="59" customFormat="1" ht="10.5" customHeight="1" x14ac:dyDescent="0.2">
      <c r="A57" s="32" t="s">
        <v>21</v>
      </c>
      <c r="B57" s="25" t="s">
        <v>4</v>
      </c>
      <c r="C57" s="86">
        <f>C56/C55*100</f>
        <v>99.515383247376846</v>
      </c>
      <c r="D57" s="86"/>
      <c r="E57" s="86">
        <f>E56/E55*100</f>
        <v>99.997675661855283</v>
      </c>
      <c r="F57" s="34"/>
      <c r="G57" s="86">
        <f>G56/G55*100</f>
        <v>99.998304251242132</v>
      </c>
      <c r="H57" s="86"/>
      <c r="I57" s="86">
        <f>I56/I55*100</f>
        <v>92.002623934026801</v>
      </c>
      <c r="J57" s="34"/>
      <c r="K57" s="51">
        <f t="shared" si="1"/>
        <v>-7.9958159061642391</v>
      </c>
      <c r="L57" s="57"/>
    </row>
    <row r="58" spans="1:19" s="59" customFormat="1" ht="10.5" customHeight="1" x14ac:dyDescent="0.2">
      <c r="A58" s="32" t="s">
        <v>22</v>
      </c>
      <c r="B58" s="25" t="s">
        <v>23</v>
      </c>
      <c r="C58" s="86">
        <f>C55/C53</f>
        <v>4.3942561297255054</v>
      </c>
      <c r="D58" s="86"/>
      <c r="E58" s="86">
        <f>E55/E53</f>
        <v>3.8654986522911052</v>
      </c>
      <c r="F58" s="34"/>
      <c r="G58" s="86">
        <f>G55/G53</f>
        <v>4.3116911603421801</v>
      </c>
      <c r="H58" s="86"/>
      <c r="I58" s="86">
        <f>I55/I53</f>
        <v>4.0938387171027388</v>
      </c>
      <c r="J58" s="34"/>
      <c r="K58" s="51">
        <f t="shared" si="1"/>
        <v>-5.0525985080562279</v>
      </c>
      <c r="L58" s="57"/>
    </row>
    <row r="59" spans="1:19" ht="10.5" customHeight="1" x14ac:dyDescent="0.2">
      <c r="A59" s="69" t="s">
        <v>43</v>
      </c>
      <c r="B59" s="26" t="s">
        <v>25</v>
      </c>
      <c r="C59" s="42">
        <v>16346</v>
      </c>
      <c r="D59" s="43" t="s">
        <v>51</v>
      </c>
      <c r="E59" s="42">
        <v>17327</v>
      </c>
      <c r="F59" s="43" t="s">
        <v>51</v>
      </c>
      <c r="G59" s="42">
        <v>24145</v>
      </c>
      <c r="H59" s="43" t="s">
        <v>51</v>
      </c>
      <c r="I59" s="42">
        <v>22136</v>
      </c>
      <c r="J59" s="43"/>
      <c r="K59" s="55">
        <f t="shared" si="1"/>
        <v>-8.3205632636156537</v>
      </c>
      <c r="L59" s="57"/>
    </row>
    <row r="60" spans="1:19" ht="5.0999999999999996" customHeight="1" thickBot="1" x14ac:dyDescent="0.25">
      <c r="A60" s="88"/>
      <c r="B60" s="88"/>
      <c r="C60" s="89"/>
      <c r="D60" s="89"/>
      <c r="E60" s="89"/>
      <c r="F60" s="89"/>
      <c r="G60" s="89"/>
      <c r="H60" s="90"/>
      <c r="I60" s="88"/>
      <c r="J60" s="90"/>
      <c r="K60" s="91"/>
    </row>
    <row r="61" spans="1:19" ht="15" customHeight="1" x14ac:dyDescent="0.2">
      <c r="A61" s="92" t="s">
        <v>213</v>
      </c>
      <c r="B61" s="127"/>
      <c r="C61" s="128"/>
      <c r="D61" s="94"/>
      <c r="E61" s="94"/>
      <c r="F61" s="94"/>
      <c r="G61" s="94"/>
      <c r="H61" s="95"/>
      <c r="I61" s="93"/>
      <c r="J61" s="95"/>
      <c r="K61" s="96"/>
    </row>
    <row r="62" spans="1:19" ht="9" customHeight="1" x14ac:dyDescent="0.2">
      <c r="A62" s="92" t="s">
        <v>46</v>
      </c>
      <c r="B62" s="31"/>
      <c r="C62" s="47"/>
    </row>
    <row r="63" spans="1:19" ht="9" customHeight="1" x14ac:dyDescent="0.2">
      <c r="A63" s="92" t="s">
        <v>277</v>
      </c>
      <c r="B63" s="31"/>
      <c r="C63" s="47"/>
    </row>
    <row r="64" spans="1:19" ht="9" customHeight="1" x14ac:dyDescent="0.2">
      <c r="A64" s="92" t="s">
        <v>119</v>
      </c>
      <c r="B64" s="31"/>
      <c r="C64" s="47"/>
    </row>
    <row r="65" spans="1:11" ht="9" customHeight="1" x14ac:dyDescent="0.2">
      <c r="A65" s="92" t="s">
        <v>278</v>
      </c>
      <c r="B65" s="31"/>
      <c r="C65" s="47"/>
      <c r="D65" s="47"/>
      <c r="E65" s="47"/>
      <c r="F65" s="47"/>
      <c r="G65" s="47"/>
    </row>
    <row r="66" spans="1:11" ht="15" customHeight="1" x14ac:dyDescent="0.2">
      <c r="A66" s="99" t="s">
        <v>48</v>
      </c>
      <c r="B66" s="31"/>
      <c r="C66" s="47"/>
    </row>
    <row r="67" spans="1:11" x14ac:dyDescent="0.2">
      <c r="B67" s="101"/>
      <c r="D67" s="102"/>
      <c r="E67" s="102"/>
      <c r="F67" s="102"/>
      <c r="G67" s="102"/>
      <c r="H67" s="103"/>
      <c r="I67" s="101"/>
      <c r="J67" s="103"/>
      <c r="K67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81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7" customWidth="1"/>
    <col min="9" max="9" width="9.28515625" style="97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279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280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06"/>
      <c r="T3" s="9"/>
      <c r="U3" s="9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33">
        <v>242</v>
      </c>
      <c r="D7" s="34" t="s">
        <v>281</v>
      </c>
      <c r="E7" s="160">
        <v>264</v>
      </c>
      <c r="F7" s="34" t="s">
        <v>8</v>
      </c>
      <c r="G7" s="33">
        <v>264</v>
      </c>
      <c r="H7" s="34" t="s">
        <v>9</v>
      </c>
      <c r="I7" s="160">
        <v>264</v>
      </c>
      <c r="J7" s="34" t="s">
        <v>9</v>
      </c>
      <c r="K7" s="51" t="s">
        <v>12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40" t="s">
        <v>282</v>
      </c>
      <c r="B8" s="26" t="s">
        <v>7</v>
      </c>
      <c r="C8" s="114">
        <v>240</v>
      </c>
      <c r="D8" s="43" t="s">
        <v>281</v>
      </c>
      <c r="E8" s="114">
        <v>262</v>
      </c>
      <c r="F8" s="43" t="s">
        <v>9</v>
      </c>
      <c r="G8" s="114">
        <v>262</v>
      </c>
      <c r="H8" s="43" t="s">
        <v>9</v>
      </c>
      <c r="I8" s="114">
        <v>262</v>
      </c>
      <c r="J8" s="43" t="s">
        <v>9</v>
      </c>
      <c r="K8" s="55" t="s">
        <v>12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283</v>
      </c>
      <c r="B9" s="26" t="s">
        <v>7</v>
      </c>
      <c r="C9" s="114">
        <v>2</v>
      </c>
      <c r="D9" s="43" t="s">
        <v>51</v>
      </c>
      <c r="E9" s="114">
        <v>2</v>
      </c>
      <c r="F9" s="43" t="s">
        <v>8</v>
      </c>
      <c r="G9" s="114">
        <v>2</v>
      </c>
      <c r="H9" s="43" t="s">
        <v>9</v>
      </c>
      <c r="I9" s="114">
        <v>2</v>
      </c>
      <c r="J9" s="43" t="s">
        <v>9</v>
      </c>
      <c r="K9" s="55" t="s">
        <v>12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33">
        <v>525.68600000000004</v>
      </c>
      <c r="D10" s="34"/>
      <c r="E10" s="33">
        <v>508.28399999999999</v>
      </c>
      <c r="F10" s="43"/>
      <c r="G10" s="33">
        <v>521</v>
      </c>
      <c r="H10" s="34"/>
      <c r="I10" s="33">
        <v>494</v>
      </c>
      <c r="J10" s="43"/>
      <c r="K10" s="51">
        <f t="shared" ref="K10:K20" si="0">((I10/G10)-1)*100</f>
        <v>-5.1823416506717841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33">
        <v>495.739125</v>
      </c>
      <c r="D11" s="34"/>
      <c r="E11" s="33">
        <v>493.311015</v>
      </c>
      <c r="F11" s="34"/>
      <c r="G11" s="33">
        <v>508</v>
      </c>
      <c r="H11" s="34"/>
      <c r="I11" s="33">
        <v>482</v>
      </c>
      <c r="J11" s="34"/>
      <c r="K11" s="51">
        <f t="shared" si="0"/>
        <v>-5.118110236220474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282</v>
      </c>
      <c r="B12" s="26" t="s">
        <v>15</v>
      </c>
      <c r="C12" s="42">
        <v>495.739125</v>
      </c>
      <c r="D12" s="43"/>
      <c r="E12" s="42" t="s">
        <v>56</v>
      </c>
      <c r="F12" s="43"/>
      <c r="G12" s="42">
        <v>506</v>
      </c>
      <c r="H12" s="43"/>
      <c r="I12" s="42">
        <v>471</v>
      </c>
      <c r="J12" s="43"/>
      <c r="K12" s="55">
        <f t="shared" si="0"/>
        <v>-6.9169960474308345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283</v>
      </c>
      <c r="B13" s="26" t="s">
        <v>15</v>
      </c>
      <c r="C13" s="42" t="s">
        <v>12</v>
      </c>
      <c r="D13" s="43"/>
      <c r="E13" s="42" t="s">
        <v>55</v>
      </c>
      <c r="F13" s="43"/>
      <c r="G13" s="42">
        <v>2</v>
      </c>
      <c r="H13" s="43"/>
      <c r="I13" s="42" t="s">
        <v>56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86">
        <f>C11/C10*100</f>
        <v>94.303277051319597</v>
      </c>
      <c r="D14" s="86"/>
      <c r="E14" s="86">
        <f>E11/E10*100</f>
        <v>97.054208867483538</v>
      </c>
      <c r="F14" s="34"/>
      <c r="G14" s="86">
        <f>G11/G10*100</f>
        <v>97.504798464491358</v>
      </c>
      <c r="H14" s="86"/>
      <c r="I14" s="86">
        <f>I11/I10*100</f>
        <v>97.570850202429142</v>
      </c>
      <c r="J14" s="34"/>
      <c r="K14" s="51">
        <f t="shared" si="0"/>
        <v>6.7742038318074904E-2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s="59" customFormat="1" ht="10.5" customHeight="1" x14ac:dyDescent="0.2">
      <c r="A15" s="32" t="s">
        <v>18</v>
      </c>
      <c r="B15" s="25" t="s">
        <v>19</v>
      </c>
      <c r="C15" s="33">
        <v>17254.200162811736</v>
      </c>
      <c r="D15" s="34"/>
      <c r="E15" s="33">
        <v>13778.775423794847</v>
      </c>
      <c r="F15" s="34"/>
      <c r="G15" s="33">
        <v>17126</v>
      </c>
      <c r="H15" s="34"/>
      <c r="I15" s="33">
        <v>15681</v>
      </c>
      <c r="J15" s="34"/>
      <c r="K15" s="51">
        <f t="shared" si="0"/>
        <v>-8.4374635057806842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s="59" customFormat="1" ht="10.5" customHeight="1" x14ac:dyDescent="0.2">
      <c r="A16" s="32" t="s">
        <v>20</v>
      </c>
      <c r="B16" s="25" t="s">
        <v>19</v>
      </c>
      <c r="C16" s="33">
        <v>17249.210646741627</v>
      </c>
      <c r="D16" s="34"/>
      <c r="E16" s="33">
        <v>13778.775423794847</v>
      </c>
      <c r="F16" s="34"/>
      <c r="G16" s="33">
        <v>17125</v>
      </c>
      <c r="H16" s="34"/>
      <c r="I16" s="33">
        <v>15680</v>
      </c>
      <c r="J16" s="34"/>
      <c r="K16" s="51">
        <f t="shared" si="0"/>
        <v>-8.4379562043795602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282</v>
      </c>
      <c r="B17" s="26" t="s">
        <v>19</v>
      </c>
      <c r="C17" s="42">
        <v>17249.210646741627</v>
      </c>
      <c r="D17" s="43"/>
      <c r="E17" s="42" t="s">
        <v>56</v>
      </c>
      <c r="F17" s="43"/>
      <c r="G17" s="42">
        <v>17098</v>
      </c>
      <c r="H17" s="43"/>
      <c r="I17" s="42">
        <v>15230</v>
      </c>
      <c r="J17" s="43"/>
      <c r="K17" s="55">
        <f t="shared" si="0"/>
        <v>-10.925254415721142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283</v>
      </c>
      <c r="B18" s="26" t="s">
        <v>19</v>
      </c>
      <c r="C18" s="42" t="s">
        <v>12</v>
      </c>
      <c r="D18" s="43"/>
      <c r="E18" s="42" t="s">
        <v>55</v>
      </c>
      <c r="F18" s="43"/>
      <c r="G18" s="42">
        <v>27</v>
      </c>
      <c r="H18" s="43" t="s">
        <v>9</v>
      </c>
      <c r="I18" s="42" t="s">
        <v>56</v>
      </c>
      <c r="J18" s="43"/>
      <c r="K18" s="55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86">
        <f>C16/C15*100</f>
        <v>99.971082310260527</v>
      </c>
      <c r="D19" s="86"/>
      <c r="E19" s="86">
        <f>E16/E15*100</f>
        <v>100</v>
      </c>
      <c r="F19" s="34"/>
      <c r="G19" s="86">
        <f>G16/G15*100</f>
        <v>99.994160924909494</v>
      </c>
      <c r="H19" s="86"/>
      <c r="I19" s="86">
        <f>I16/I15*100</f>
        <v>99.993622855685231</v>
      </c>
      <c r="J19" s="34"/>
      <c r="K19" s="51" t="s">
        <v>12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86">
        <f>C15/C11</f>
        <v>34.80499983294991</v>
      </c>
      <c r="D20" s="86"/>
      <c r="E20" s="86">
        <f>E15/E11</f>
        <v>27.9312137877052</v>
      </c>
      <c r="F20" s="34"/>
      <c r="G20" s="86">
        <f>G15/G11</f>
        <v>33.712598425196852</v>
      </c>
      <c r="H20" s="86"/>
      <c r="I20" s="86">
        <f>I15/I11</f>
        <v>32.533195020746888</v>
      </c>
      <c r="J20" s="34"/>
      <c r="K20" s="51">
        <f t="shared" si="0"/>
        <v>-3.4984055206153331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s="59" customFormat="1" ht="10.5" customHeight="1" x14ac:dyDescent="0.2">
      <c r="A21" s="61" t="s">
        <v>57</v>
      </c>
      <c r="B21" s="62" t="s">
        <v>25</v>
      </c>
      <c r="C21" s="33">
        <v>13481</v>
      </c>
      <c r="D21" s="34"/>
      <c r="E21" s="33">
        <v>11920</v>
      </c>
      <c r="F21" s="34"/>
      <c r="G21" s="33">
        <v>14688</v>
      </c>
      <c r="H21" s="34"/>
      <c r="I21" s="33">
        <v>15458</v>
      </c>
      <c r="J21" s="34"/>
      <c r="K21" s="51">
        <f>((I21/G21)-1)*100</f>
        <v>5.2423747276688415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282</v>
      </c>
      <c r="B22" s="65" t="s">
        <v>25</v>
      </c>
      <c r="C22" s="42">
        <v>13481</v>
      </c>
      <c r="D22" s="43"/>
      <c r="E22" s="42" t="s">
        <v>56</v>
      </c>
      <c r="F22" s="43"/>
      <c r="G22" s="42">
        <v>14670</v>
      </c>
      <c r="H22" s="43"/>
      <c r="I22" s="42">
        <v>15185</v>
      </c>
      <c r="J22" s="43"/>
      <c r="K22" s="55">
        <f>((I22/G22)-1)*100</f>
        <v>3.5105657805044377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283</v>
      </c>
      <c r="B23" s="65" t="s">
        <v>25</v>
      </c>
      <c r="C23" s="42" t="s">
        <v>12</v>
      </c>
      <c r="D23" s="43"/>
      <c r="E23" s="42" t="s">
        <v>55</v>
      </c>
      <c r="F23" s="43"/>
      <c r="G23" s="42">
        <v>18</v>
      </c>
      <c r="H23" s="43"/>
      <c r="I23" s="42" t="s">
        <v>56</v>
      </c>
      <c r="J23" s="43"/>
      <c r="K23" s="55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282</v>
      </c>
      <c r="B25" s="65" t="s">
        <v>25</v>
      </c>
      <c r="C25" s="42">
        <v>38.909999999999997</v>
      </c>
      <c r="D25" s="43"/>
      <c r="E25" s="42">
        <v>551.26975000000004</v>
      </c>
      <c r="F25" s="43"/>
      <c r="G25" s="42">
        <v>159.33798999999999</v>
      </c>
      <c r="H25" s="43"/>
      <c r="I25" s="42">
        <v>9.3834199999999992</v>
      </c>
      <c r="J25" s="43"/>
      <c r="K25" s="55">
        <f>((I25/G25)-1)*100</f>
        <v>-94.110996379457276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284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9.73</v>
      </c>
      <c r="D27" s="115"/>
      <c r="E27" s="70">
        <v>10.5</v>
      </c>
      <c r="F27" s="43"/>
      <c r="G27" s="70">
        <v>11.06</v>
      </c>
      <c r="H27" s="115"/>
      <c r="I27" s="70">
        <v>14.13</v>
      </c>
      <c r="J27" s="43"/>
      <c r="K27" s="55">
        <f>((I27/G27)-1)*100</f>
        <v>27.757685352622062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9.23</v>
      </c>
      <c r="D28" s="115"/>
      <c r="E28" s="70">
        <v>10.11</v>
      </c>
      <c r="F28" s="43"/>
      <c r="G28" s="70">
        <v>10.35</v>
      </c>
      <c r="H28" s="115"/>
      <c r="I28" s="70">
        <v>10</v>
      </c>
      <c r="J28" s="43"/>
      <c r="K28" s="55">
        <f>((I28/G28)-1)*100</f>
        <v>-3.3816425120772875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10.23</v>
      </c>
      <c r="D29" s="115"/>
      <c r="E29" s="70">
        <v>10.89</v>
      </c>
      <c r="F29" s="43"/>
      <c r="G29" s="70">
        <v>11.76</v>
      </c>
      <c r="H29" s="115"/>
      <c r="I29" s="70">
        <v>21</v>
      </c>
      <c r="J29" s="43"/>
      <c r="K29" s="55">
        <f>((I29/G29)-1)*100</f>
        <v>78.571428571428584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33</v>
      </c>
      <c r="B30" s="26"/>
      <c r="C30" s="178"/>
      <c r="D30" s="43"/>
      <c r="E30" s="42"/>
      <c r="F30" s="43"/>
      <c r="G30" s="178"/>
      <c r="H30" s="43"/>
      <c r="I30" s="42"/>
      <c r="J30" s="43"/>
      <c r="K30" s="51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151" t="s">
        <v>285</v>
      </c>
      <c r="B31" s="26" t="s">
        <v>34</v>
      </c>
      <c r="C31" s="70">
        <v>3.4</v>
      </c>
      <c r="D31" s="74"/>
      <c r="E31" s="70">
        <v>3.72</v>
      </c>
      <c r="F31" s="74"/>
      <c r="G31" s="70">
        <v>4</v>
      </c>
      <c r="H31" s="74"/>
      <c r="I31" s="70">
        <v>4.2</v>
      </c>
      <c r="J31" s="43"/>
      <c r="K31" s="55">
        <f>((I31/G31)-1)*100</f>
        <v>5.0000000000000044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s="31" customFormat="1" ht="15" customHeight="1" x14ac:dyDescent="0.2">
      <c r="A32" s="67" t="s">
        <v>36</v>
      </c>
      <c r="B32" s="65"/>
      <c r="C32" s="42"/>
      <c r="D32" s="43"/>
      <c r="E32" s="42"/>
      <c r="F32" s="43"/>
      <c r="G32" s="42"/>
      <c r="H32" s="43"/>
      <c r="I32" s="42"/>
      <c r="J32" s="43"/>
      <c r="K32" s="51"/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59" customFormat="1" ht="10.5" customHeight="1" x14ac:dyDescent="0.2">
      <c r="A33" s="32" t="s">
        <v>37</v>
      </c>
      <c r="B33" s="25" t="s">
        <v>25</v>
      </c>
      <c r="C33" s="33">
        <f>SUM(C34:C35)</f>
        <v>2063.4349999999999</v>
      </c>
      <c r="D33" s="33"/>
      <c r="E33" s="33">
        <f>SUM(E34:E35)</f>
        <v>5915.1639999999998</v>
      </c>
      <c r="F33" s="34"/>
      <c r="G33" s="33">
        <f>SUM(G34:G35)</f>
        <v>5018.4290000000001</v>
      </c>
      <c r="H33" s="33"/>
      <c r="I33" s="33">
        <f>SUM(I34:I35)</f>
        <v>8089.6130000000003</v>
      </c>
      <c r="J33" s="34"/>
      <c r="K33" s="51">
        <f>((I33/G33)-1)*100</f>
        <v>61.198115984105783</v>
      </c>
      <c r="L33" s="36"/>
      <c r="M33" s="36"/>
      <c r="N33" s="64"/>
      <c r="O33" s="125"/>
      <c r="P33" s="64"/>
      <c r="Q33" s="125"/>
      <c r="R33" s="139"/>
      <c r="S33" s="58"/>
      <c r="T33" s="58"/>
      <c r="U33" s="58"/>
    </row>
    <row r="34" spans="1:21" ht="10.5" customHeight="1" x14ac:dyDescent="0.2">
      <c r="A34" s="52" t="s">
        <v>286</v>
      </c>
      <c r="B34" s="65" t="s">
        <v>25</v>
      </c>
      <c r="C34" s="42">
        <v>2063.4349999999999</v>
      </c>
      <c r="D34" s="43"/>
      <c r="E34" s="42">
        <v>5915.1639999999998</v>
      </c>
      <c r="F34" s="43"/>
      <c r="G34" s="42">
        <v>5018.4290000000001</v>
      </c>
      <c r="I34" s="42">
        <v>8089.6130000000003</v>
      </c>
      <c r="J34" s="43"/>
      <c r="K34" s="55">
        <f>((I34/G34)-1)*100</f>
        <v>61.198115984105783</v>
      </c>
      <c r="L34" s="45"/>
      <c r="M34" s="45"/>
      <c r="N34" s="68"/>
      <c r="O34" s="45"/>
      <c r="P34" s="68"/>
      <c r="Q34" s="45"/>
      <c r="R34" s="46"/>
      <c r="S34" s="57"/>
      <c r="T34" s="57"/>
      <c r="U34" s="57"/>
    </row>
    <row r="35" spans="1:21" ht="10.5" customHeight="1" x14ac:dyDescent="0.2">
      <c r="A35" s="52" t="s">
        <v>287</v>
      </c>
      <c r="B35" s="65" t="s">
        <v>25</v>
      </c>
      <c r="C35" s="42" t="s">
        <v>12</v>
      </c>
      <c r="D35" s="43"/>
      <c r="E35" s="42" t="s">
        <v>12</v>
      </c>
      <c r="F35" s="43"/>
      <c r="G35" s="42" t="s">
        <v>12</v>
      </c>
      <c r="H35" s="43"/>
      <c r="I35" s="42" t="s">
        <v>12</v>
      </c>
      <c r="J35" s="43"/>
      <c r="K35" s="42" t="s">
        <v>13</v>
      </c>
      <c r="L35" s="45"/>
      <c r="M35" s="45"/>
      <c r="N35" s="68"/>
      <c r="O35" s="45"/>
      <c r="P35" s="68"/>
      <c r="Q35" s="45"/>
      <c r="R35" s="46"/>
      <c r="S35" s="57"/>
      <c r="T35" s="57"/>
      <c r="U35" s="57"/>
    </row>
    <row r="36" spans="1:21" s="59" customFormat="1" ht="10.5" customHeight="1" x14ac:dyDescent="0.2">
      <c r="A36" s="32" t="s">
        <v>39</v>
      </c>
      <c r="B36" s="25" t="s">
        <v>25</v>
      </c>
      <c r="C36" s="33">
        <f>SUM(C37:C38)</f>
        <v>28738.584999999999</v>
      </c>
      <c r="D36" s="33"/>
      <c r="E36" s="33">
        <f>SUM(E37:E38)</f>
        <v>30083.765999999996</v>
      </c>
      <c r="F36" s="34"/>
      <c r="G36" s="33">
        <f>SUM(G37:G38)</f>
        <v>24933.360000000001</v>
      </c>
      <c r="H36" s="33"/>
      <c r="I36" s="33">
        <f>SUM(I37:I38)</f>
        <v>26868.243999999999</v>
      </c>
      <c r="J36" s="34"/>
      <c r="K36" s="51">
        <f>((I36/G36)-1)*100</f>
        <v>7.7602216468217522</v>
      </c>
      <c r="L36" s="36"/>
      <c r="M36" s="36"/>
      <c r="N36" s="64"/>
      <c r="O36" s="36"/>
      <c r="P36" s="64"/>
      <c r="Q36" s="36"/>
      <c r="R36" s="38"/>
      <c r="S36" s="58"/>
      <c r="T36" s="58"/>
      <c r="U36" s="58"/>
    </row>
    <row r="37" spans="1:21" ht="10.5" customHeight="1" x14ac:dyDescent="0.2">
      <c r="A37" s="52" t="s">
        <v>286</v>
      </c>
      <c r="B37" s="65" t="s">
        <v>25</v>
      </c>
      <c r="C37" s="42">
        <v>23469.645</v>
      </c>
      <c r="D37" s="43"/>
      <c r="E37" s="42">
        <v>23367.526999999998</v>
      </c>
      <c r="F37" s="43"/>
      <c r="G37" s="42">
        <v>18175.087</v>
      </c>
      <c r="I37" s="42">
        <v>20670.804</v>
      </c>
      <c r="J37" s="43"/>
      <c r="K37" s="55">
        <f>((I37/G37)-1)*100</f>
        <v>13.731527117311737</v>
      </c>
      <c r="L37" s="28"/>
      <c r="M37" s="28"/>
      <c r="N37" s="68"/>
      <c r="O37" s="28"/>
      <c r="P37" s="68"/>
      <c r="Q37" s="28"/>
      <c r="R37" s="46"/>
      <c r="S37" s="57"/>
      <c r="T37" s="57"/>
      <c r="U37" s="57"/>
    </row>
    <row r="38" spans="1:21" ht="10.5" customHeight="1" x14ac:dyDescent="0.2">
      <c r="A38" s="52" t="s">
        <v>288</v>
      </c>
      <c r="B38" s="65" t="s">
        <v>25</v>
      </c>
      <c r="C38" s="42">
        <v>5268.94</v>
      </c>
      <c r="D38" s="43"/>
      <c r="E38" s="42">
        <v>6716.2389999999996</v>
      </c>
      <c r="F38" s="43"/>
      <c r="G38" s="42">
        <v>6758.2730000000001</v>
      </c>
      <c r="I38" s="42">
        <v>6197.44</v>
      </c>
      <c r="J38" s="43"/>
      <c r="K38" s="55">
        <f>((I38/G38)-1)*100</f>
        <v>-8.2984661909928814</v>
      </c>
      <c r="L38" s="28"/>
      <c r="M38" s="28"/>
      <c r="N38" s="68"/>
      <c r="O38" s="28"/>
      <c r="P38" s="68"/>
      <c r="Q38" s="28"/>
      <c r="R38" s="46"/>
      <c r="S38" s="57"/>
      <c r="T38" s="57"/>
      <c r="U38" s="57"/>
    </row>
    <row r="39" spans="1:21" s="59" customFormat="1" ht="10.5" customHeight="1" x14ac:dyDescent="0.2">
      <c r="A39" s="48" t="s">
        <v>40</v>
      </c>
      <c r="B39" s="25" t="s">
        <v>25</v>
      </c>
      <c r="C39" s="33">
        <f>C33-C36</f>
        <v>-26675.149999999998</v>
      </c>
      <c r="D39" s="33"/>
      <c r="E39" s="33">
        <f>E33-E36</f>
        <v>-24168.601999999995</v>
      </c>
      <c r="F39" s="34"/>
      <c r="G39" s="33">
        <f>G33-G36</f>
        <v>-19914.931</v>
      </c>
      <c r="H39" s="33"/>
      <c r="I39" s="33">
        <f>I33-I36</f>
        <v>-18778.630999999998</v>
      </c>
      <c r="J39" s="34"/>
      <c r="K39" s="81">
        <f>(I39-G39)/ABS(G39)*100</f>
        <v>5.7057692040208572</v>
      </c>
      <c r="L39" s="82"/>
      <c r="M39" s="82"/>
      <c r="N39" s="64"/>
      <c r="O39" s="82"/>
      <c r="P39" s="64"/>
      <c r="Q39" s="82"/>
      <c r="R39" s="38"/>
      <c r="S39" s="58"/>
      <c r="T39" s="58"/>
      <c r="U39" s="58"/>
    </row>
    <row r="40" spans="1:21" s="31" customFormat="1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51"/>
    </row>
    <row r="41" spans="1:21" ht="10.5" customHeight="1" x14ac:dyDescent="0.2">
      <c r="A41" s="69" t="s">
        <v>54</v>
      </c>
      <c r="B41" s="26" t="s">
        <v>15</v>
      </c>
      <c r="C41" s="42">
        <v>1295</v>
      </c>
      <c r="D41" s="43"/>
      <c r="E41" s="42">
        <v>1284</v>
      </c>
      <c r="F41" s="43"/>
      <c r="G41" s="42">
        <v>1306</v>
      </c>
      <c r="H41" s="43"/>
      <c r="I41" s="42">
        <v>1255</v>
      </c>
      <c r="J41" s="43"/>
      <c r="K41" s="55">
        <f t="shared" ref="K41:K57" si="1">((I41/G41)-1)*100</f>
        <v>-3.905053598774888</v>
      </c>
    </row>
    <row r="42" spans="1:21" ht="10.5" customHeight="1" x14ac:dyDescent="0.2">
      <c r="A42" s="69" t="s">
        <v>16</v>
      </c>
      <c r="B42" s="26" t="s">
        <v>15</v>
      </c>
      <c r="C42" s="42">
        <v>1256</v>
      </c>
      <c r="D42" s="43"/>
      <c r="E42" s="42">
        <v>1253</v>
      </c>
      <c r="F42" s="43"/>
      <c r="G42" s="42">
        <v>1303</v>
      </c>
      <c r="H42" s="43"/>
      <c r="I42" s="42">
        <v>1198</v>
      </c>
      <c r="J42" s="43"/>
      <c r="K42" s="55">
        <f t="shared" si="1"/>
        <v>-8.0583269378357691</v>
      </c>
    </row>
    <row r="43" spans="1:21" s="59" customFormat="1" ht="10.5" customHeight="1" x14ac:dyDescent="0.2">
      <c r="A43" s="32" t="s">
        <v>17</v>
      </c>
      <c r="B43" s="25" t="s">
        <v>4</v>
      </c>
      <c r="C43" s="86">
        <f>C42/C41*100</f>
        <v>96.988416988416986</v>
      </c>
      <c r="D43" s="86"/>
      <c r="E43" s="86">
        <f>E42/E41*100</f>
        <v>97.585669781931458</v>
      </c>
      <c r="F43" s="34"/>
      <c r="G43" s="86">
        <f>G42/G41*100</f>
        <v>99.770290964777956</v>
      </c>
      <c r="H43" s="86"/>
      <c r="I43" s="86">
        <f>I42/I41*100</f>
        <v>95.458167330677284</v>
      </c>
      <c r="J43" s="34"/>
      <c r="K43" s="51">
        <f t="shared" si="1"/>
        <v>-4.3220517775406586</v>
      </c>
    </row>
    <row r="44" spans="1:21" ht="10.5" customHeight="1" x14ac:dyDescent="0.2">
      <c r="A44" s="69" t="s">
        <v>18</v>
      </c>
      <c r="B44" s="26" t="s">
        <v>19</v>
      </c>
      <c r="C44" s="42">
        <v>27083</v>
      </c>
      <c r="D44" s="43"/>
      <c r="E44" s="42">
        <v>30240</v>
      </c>
      <c r="F44" s="43"/>
      <c r="G44" s="42">
        <v>31103</v>
      </c>
      <c r="H44" s="43"/>
      <c r="I44" s="42">
        <v>28438</v>
      </c>
      <c r="J44" s="43"/>
      <c r="K44" s="55">
        <f t="shared" si="1"/>
        <v>-8.5683053081696325</v>
      </c>
    </row>
    <row r="45" spans="1:21" ht="10.5" customHeight="1" x14ac:dyDescent="0.2">
      <c r="A45" s="69" t="s">
        <v>20</v>
      </c>
      <c r="B45" s="26" t="s">
        <v>19</v>
      </c>
      <c r="C45" s="42">
        <v>24779</v>
      </c>
      <c r="D45" s="43"/>
      <c r="E45" s="42">
        <v>30141</v>
      </c>
      <c r="F45" s="43"/>
      <c r="G45" s="42">
        <v>31103</v>
      </c>
      <c r="H45" s="43"/>
      <c r="I45" s="42">
        <v>27925</v>
      </c>
      <c r="J45" s="43"/>
      <c r="K45" s="55">
        <f>((I45/G45)-1)*100</f>
        <v>-10.217663890942996</v>
      </c>
    </row>
    <row r="46" spans="1:21" s="59" customFormat="1" ht="10.5" customHeight="1" x14ac:dyDescent="0.2">
      <c r="A46" s="32" t="s">
        <v>21</v>
      </c>
      <c r="B46" s="25" t="s">
        <v>4</v>
      </c>
      <c r="C46" s="86">
        <f>C45/C44*100</f>
        <v>91.492818373149206</v>
      </c>
      <c r="D46" s="86"/>
      <c r="E46" s="86">
        <f>E45/E44*100</f>
        <v>99.672619047619051</v>
      </c>
      <c r="F46" s="34"/>
      <c r="G46" s="86">
        <f>G45/G44*100</f>
        <v>100</v>
      </c>
      <c r="H46" s="86"/>
      <c r="I46" s="86">
        <f>I45/I44*100</f>
        <v>98.196075673394759</v>
      </c>
      <c r="J46" s="34"/>
      <c r="K46" s="51">
        <f>((I46/G46)-1)*100</f>
        <v>-1.803924326605244</v>
      </c>
    </row>
    <row r="47" spans="1:21" s="59" customFormat="1" ht="10.5" customHeight="1" x14ac:dyDescent="0.2">
      <c r="A47" s="32" t="s">
        <v>22</v>
      </c>
      <c r="B47" s="25" t="s">
        <v>23</v>
      </c>
      <c r="C47" s="86">
        <f>C44/C42</f>
        <v>21.562898089171973</v>
      </c>
      <c r="D47" s="86"/>
      <c r="E47" s="86">
        <f>E44/E42</f>
        <v>24.134078212290504</v>
      </c>
      <c r="F47" s="34"/>
      <c r="G47" s="86">
        <f>G44/G42</f>
        <v>23.870299309286263</v>
      </c>
      <c r="H47" s="86"/>
      <c r="I47" s="86">
        <f>I44/I42</f>
        <v>23.737896494156928</v>
      </c>
      <c r="J47" s="34"/>
      <c r="K47" s="51">
        <f t="shared" si="1"/>
        <v>-0.55467597374376787</v>
      </c>
    </row>
    <row r="48" spans="1:21" ht="10.5" customHeight="1" x14ac:dyDescent="0.2">
      <c r="A48" s="69" t="s">
        <v>43</v>
      </c>
      <c r="B48" s="26" t="s">
        <v>25</v>
      </c>
      <c r="C48" s="42">
        <v>16721</v>
      </c>
      <c r="D48" s="43"/>
      <c r="E48" s="42">
        <v>19011</v>
      </c>
      <c r="F48" s="43"/>
      <c r="G48" s="42">
        <v>21900</v>
      </c>
      <c r="H48" s="43"/>
      <c r="I48" s="42">
        <v>19914</v>
      </c>
      <c r="J48" s="43"/>
      <c r="K48" s="55">
        <f t="shared" si="1"/>
        <v>-9.0684931506849313</v>
      </c>
    </row>
    <row r="49" spans="1:19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55"/>
    </row>
    <row r="50" spans="1:19" ht="10.5" customHeight="1" x14ac:dyDescent="0.2">
      <c r="A50" s="69" t="s">
        <v>54</v>
      </c>
      <c r="B50" s="26" t="s">
        <v>15</v>
      </c>
      <c r="C50" s="42">
        <v>1942.0830000000001</v>
      </c>
      <c r="D50" s="43"/>
      <c r="E50" s="42">
        <v>1950</v>
      </c>
      <c r="F50" s="43" t="s">
        <v>51</v>
      </c>
      <c r="G50" s="42">
        <v>1979</v>
      </c>
      <c r="H50" s="43"/>
      <c r="I50" s="42">
        <v>1902</v>
      </c>
      <c r="J50" s="43"/>
      <c r="K50" s="55">
        <f t="shared" si="1"/>
        <v>-3.890853966649821</v>
      </c>
      <c r="M50" s="50"/>
      <c r="N50" s="50"/>
      <c r="O50" s="50"/>
      <c r="P50" s="50"/>
      <c r="Q50" s="50"/>
      <c r="R50" s="50"/>
      <c r="S50" s="50"/>
    </row>
    <row r="51" spans="1:19" ht="10.5" customHeight="1" x14ac:dyDescent="0.2">
      <c r="A51" s="69" t="s">
        <v>16</v>
      </c>
      <c r="B51" s="26" t="s">
        <v>15</v>
      </c>
      <c r="C51" s="42">
        <v>1868.4306450000001</v>
      </c>
      <c r="D51" s="43"/>
      <c r="E51" s="42">
        <v>1894</v>
      </c>
      <c r="F51" s="43" t="s">
        <v>51</v>
      </c>
      <c r="G51" s="42">
        <v>1958</v>
      </c>
      <c r="H51" s="43"/>
      <c r="I51" s="42">
        <v>1825</v>
      </c>
      <c r="J51" s="43"/>
      <c r="K51" s="55">
        <f t="shared" si="1"/>
        <v>-6.792645556690502</v>
      </c>
    </row>
    <row r="52" spans="1:19" s="59" customFormat="1" ht="10.5" customHeight="1" x14ac:dyDescent="0.2">
      <c r="A52" s="32" t="s">
        <v>17</v>
      </c>
      <c r="B52" s="25" t="s">
        <v>4</v>
      </c>
      <c r="C52" s="86">
        <f>C51/C50*100</f>
        <v>96.207558842747716</v>
      </c>
      <c r="D52" s="86"/>
      <c r="E52" s="86">
        <f>E51/E50*100</f>
        <v>97.128205128205124</v>
      </c>
      <c r="F52" s="34"/>
      <c r="G52" s="86">
        <f>G51/G50*100</f>
        <v>98.938858009095497</v>
      </c>
      <c r="H52" s="86"/>
      <c r="I52" s="86">
        <f>I51/I50*100</f>
        <v>95.95162986330179</v>
      </c>
      <c r="J52" s="34"/>
      <c r="K52" s="51">
        <f t="shared" si="1"/>
        <v>-3.019266854201097</v>
      </c>
    </row>
    <row r="53" spans="1:19" ht="10.5" customHeight="1" x14ac:dyDescent="0.2">
      <c r="A53" s="69" t="s">
        <v>18</v>
      </c>
      <c r="B53" s="26" t="s">
        <v>19</v>
      </c>
      <c r="C53" s="42">
        <v>46690.077014612987</v>
      </c>
      <c r="D53" s="43"/>
      <c r="E53" s="42">
        <v>46414</v>
      </c>
      <c r="F53" s="43" t="s">
        <v>51</v>
      </c>
      <c r="G53" s="42">
        <v>50748</v>
      </c>
      <c r="H53" s="43" t="s">
        <v>51</v>
      </c>
      <c r="I53" s="42">
        <v>46283</v>
      </c>
      <c r="J53" s="43"/>
      <c r="K53" s="55">
        <f t="shared" si="1"/>
        <v>-8.798376290691257</v>
      </c>
    </row>
    <row r="54" spans="1:19" ht="10.5" customHeight="1" x14ac:dyDescent="0.2">
      <c r="A54" s="69" t="s">
        <v>20</v>
      </c>
      <c r="B54" s="26" t="s">
        <v>19</v>
      </c>
      <c r="C54" s="42">
        <v>44379.477481781869</v>
      </c>
      <c r="D54" s="43"/>
      <c r="E54" s="42">
        <v>46313</v>
      </c>
      <c r="F54" s="43" t="s">
        <v>51</v>
      </c>
      <c r="G54" s="42">
        <v>50544</v>
      </c>
      <c r="H54" s="43" t="s">
        <v>51</v>
      </c>
      <c r="I54" s="42">
        <v>45721</v>
      </c>
      <c r="J54" s="43"/>
      <c r="K54" s="55">
        <f t="shared" si="1"/>
        <v>-9.5421810699588434</v>
      </c>
    </row>
    <row r="55" spans="1:19" s="59" customFormat="1" ht="10.5" customHeight="1" x14ac:dyDescent="0.2">
      <c r="A55" s="32" t="s">
        <v>21</v>
      </c>
      <c r="B55" s="25" t="s">
        <v>4</v>
      </c>
      <c r="C55" s="86">
        <f>C54/C53*100</f>
        <v>95.051197854936177</v>
      </c>
      <c r="D55" s="86"/>
      <c r="E55" s="86">
        <f>E54/E53*100</f>
        <v>99.782393243417928</v>
      </c>
      <c r="F55" s="34"/>
      <c r="G55" s="86">
        <f>G54/G53*100</f>
        <v>99.598013714826195</v>
      </c>
      <c r="H55" s="86"/>
      <c r="I55" s="86">
        <f>I54/I53*100</f>
        <v>98.785731262018444</v>
      </c>
      <c r="J55" s="34"/>
      <c r="K55" s="51">
        <f t="shared" si="1"/>
        <v>-0.81556089575592905</v>
      </c>
    </row>
    <row r="56" spans="1:19" s="59" customFormat="1" ht="10.5" customHeight="1" x14ac:dyDescent="0.2">
      <c r="A56" s="32" t="s">
        <v>22</v>
      </c>
      <c r="B56" s="25" t="s">
        <v>23</v>
      </c>
      <c r="C56" s="86">
        <f>C53/C51</f>
        <v>24.98892701185223</v>
      </c>
      <c r="D56" s="86"/>
      <c r="E56" s="86">
        <f>E53/E51</f>
        <v>24.505807814149946</v>
      </c>
      <c r="F56" s="34"/>
      <c r="G56" s="86">
        <f>G53/G51</f>
        <v>25.918283963227783</v>
      </c>
      <c r="H56" s="86"/>
      <c r="I56" s="86">
        <f>I53/I51</f>
        <v>25.360547945205479</v>
      </c>
      <c r="J56" s="34"/>
      <c r="K56" s="51">
        <f t="shared" si="1"/>
        <v>-2.1519017957114972</v>
      </c>
    </row>
    <row r="57" spans="1:19" ht="10.5" customHeight="1" x14ac:dyDescent="0.2">
      <c r="A57" s="69" t="s">
        <v>43</v>
      </c>
      <c r="B57" s="26" t="s">
        <v>25</v>
      </c>
      <c r="C57" s="42">
        <v>32866</v>
      </c>
      <c r="D57" s="43"/>
      <c r="E57" s="42">
        <v>33782</v>
      </c>
      <c r="F57" s="43" t="s">
        <v>51</v>
      </c>
      <c r="G57" s="42">
        <v>39170</v>
      </c>
      <c r="H57" s="43"/>
      <c r="I57" s="42">
        <v>37945</v>
      </c>
      <c r="J57" s="43"/>
      <c r="K57" s="55">
        <f t="shared" si="1"/>
        <v>-3.1273934133265291</v>
      </c>
    </row>
    <row r="58" spans="1:19" s="31" customFormat="1" ht="5.0999999999999996" customHeight="1" thickBot="1" x14ac:dyDescent="0.25">
      <c r="A58" s="87"/>
      <c r="B58" s="87"/>
      <c r="C58" s="116"/>
      <c r="D58" s="116"/>
      <c r="E58" s="116"/>
      <c r="F58" s="116"/>
      <c r="G58" s="116"/>
      <c r="H58" s="116"/>
      <c r="I58" s="116"/>
      <c r="J58" s="117"/>
      <c r="K58" s="118"/>
    </row>
    <row r="59" spans="1:19" ht="15" customHeight="1" x14ac:dyDescent="0.2">
      <c r="A59" s="92" t="s">
        <v>63</v>
      </c>
      <c r="B59" s="31"/>
    </row>
    <row r="60" spans="1:19" ht="9" customHeight="1" x14ac:dyDescent="0.2">
      <c r="A60" s="92" t="s">
        <v>289</v>
      </c>
      <c r="B60" s="31"/>
    </row>
    <row r="61" spans="1:19" ht="9" customHeight="1" x14ac:dyDescent="0.2">
      <c r="A61" s="92" t="s">
        <v>47</v>
      </c>
      <c r="B61" s="31"/>
    </row>
    <row r="62" spans="1:19" ht="9" customHeight="1" x14ac:dyDescent="0.2">
      <c r="A62" s="92" t="s">
        <v>290</v>
      </c>
      <c r="B62" s="31"/>
    </row>
    <row r="63" spans="1:19" ht="9" customHeight="1" x14ac:dyDescent="0.2">
      <c r="A63" s="92" t="s">
        <v>291</v>
      </c>
      <c r="B63" s="31"/>
    </row>
    <row r="64" spans="1:19" ht="9" customHeight="1" x14ac:dyDescent="0.2">
      <c r="A64" s="92" t="s">
        <v>292</v>
      </c>
      <c r="B64" s="31"/>
    </row>
    <row r="65" spans="1:11" ht="15" customHeight="1" x14ac:dyDescent="0.2">
      <c r="A65" s="99" t="s">
        <v>48</v>
      </c>
      <c r="B65" s="31"/>
    </row>
    <row r="66" spans="1:11" ht="13.7" customHeight="1" x14ac:dyDescent="0.2"/>
    <row r="67" spans="1:11" ht="12" customHeight="1" x14ac:dyDescent="0.2">
      <c r="B67" s="101"/>
      <c r="D67" s="102"/>
      <c r="E67" s="102"/>
      <c r="F67" s="102"/>
      <c r="G67" s="102"/>
      <c r="H67" s="102"/>
      <c r="I67" s="102"/>
      <c r="J67" s="103"/>
      <c r="K67" s="101"/>
    </row>
    <row r="68" spans="1:11" x14ac:dyDescent="0.2">
      <c r="B68" s="101"/>
      <c r="D68" s="102"/>
      <c r="E68" s="102"/>
      <c r="F68" s="102"/>
      <c r="G68" s="102"/>
      <c r="H68" s="102"/>
      <c r="I68" s="102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83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8554687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131" t="s">
        <v>293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32" t="s">
        <v>294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79"/>
      <c r="T3" s="180"/>
      <c r="U3" s="180"/>
      <c r="V3" s="93"/>
      <c r="W3" s="93"/>
    </row>
    <row r="4" spans="1:23" s="20" customFormat="1" ht="15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160">
        <v>145</v>
      </c>
      <c r="D7" s="34" t="s">
        <v>51</v>
      </c>
      <c r="E7" s="160">
        <v>170</v>
      </c>
      <c r="F7" s="34" t="s">
        <v>8</v>
      </c>
      <c r="G7" s="160">
        <v>170</v>
      </c>
      <c r="H7" s="34" t="s">
        <v>9</v>
      </c>
      <c r="I7" s="160">
        <v>175</v>
      </c>
      <c r="J7" s="34" t="s">
        <v>9</v>
      </c>
      <c r="K7" s="51">
        <f>((I7/G7)-1)*100</f>
        <v>2.9411764705882248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40" t="s">
        <v>295</v>
      </c>
      <c r="B8" s="26" t="s">
        <v>7</v>
      </c>
      <c r="C8" s="114">
        <v>145</v>
      </c>
      <c r="D8" s="43" t="s">
        <v>51</v>
      </c>
      <c r="E8" s="114">
        <v>170</v>
      </c>
      <c r="F8" s="43" t="s">
        <v>8</v>
      </c>
      <c r="G8" s="114">
        <v>170</v>
      </c>
      <c r="H8" s="43" t="s">
        <v>9</v>
      </c>
      <c r="I8" s="114">
        <v>175</v>
      </c>
      <c r="J8" s="43" t="s">
        <v>9</v>
      </c>
      <c r="K8" s="55">
        <f>((I8/G8)-1)*100</f>
        <v>2.9411764705882248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296</v>
      </c>
      <c r="B9" s="26" t="s">
        <v>7</v>
      </c>
      <c r="C9" s="42" t="s">
        <v>12</v>
      </c>
      <c r="D9" s="43"/>
      <c r="E9" s="42" t="s">
        <v>12</v>
      </c>
      <c r="F9" s="43"/>
      <c r="G9" s="42" t="s">
        <v>12</v>
      </c>
      <c r="H9" s="43"/>
      <c r="I9" s="42" t="s">
        <v>12</v>
      </c>
      <c r="J9" s="43"/>
      <c r="K9" s="42" t="s">
        <v>13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33">
        <v>665.70699999999999</v>
      </c>
      <c r="D10" s="34"/>
      <c r="E10" s="33">
        <v>551.99</v>
      </c>
      <c r="F10" s="43"/>
      <c r="G10" s="33">
        <v>578</v>
      </c>
      <c r="H10" s="34"/>
      <c r="I10" s="33">
        <v>553</v>
      </c>
      <c r="J10" s="43"/>
      <c r="K10" s="51">
        <f>((I10/G10)-1)*100</f>
        <v>-4.3252595155709344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33">
        <v>563.72620500000005</v>
      </c>
      <c r="D11" s="34"/>
      <c r="E11" s="33">
        <v>483.19389000000001</v>
      </c>
      <c r="F11" s="34"/>
      <c r="G11" s="33">
        <v>531</v>
      </c>
      <c r="H11" s="34"/>
      <c r="I11" s="33">
        <v>529</v>
      </c>
      <c r="J11" s="34"/>
      <c r="K11" s="51">
        <f>((I11/G11)-1)*100</f>
        <v>-0.37664783427495685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295</v>
      </c>
      <c r="B12" s="26" t="s">
        <v>15</v>
      </c>
      <c r="C12" s="42">
        <v>563.72620500000005</v>
      </c>
      <c r="D12" s="43"/>
      <c r="E12" s="42">
        <v>483.19389000000001</v>
      </c>
      <c r="F12" s="43"/>
      <c r="G12" s="42">
        <v>531</v>
      </c>
      <c r="H12" s="43"/>
      <c r="I12" s="42">
        <v>529</v>
      </c>
      <c r="J12" s="43"/>
      <c r="K12" s="55">
        <f>((I12/G12)-1)*100</f>
        <v>-0.37664783427495685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296</v>
      </c>
      <c r="B13" s="26" t="s">
        <v>15</v>
      </c>
      <c r="C13" s="42" t="s">
        <v>12</v>
      </c>
      <c r="D13" s="43"/>
      <c r="E13" s="42" t="s">
        <v>12</v>
      </c>
      <c r="F13" s="43"/>
      <c r="G13" s="42" t="s">
        <v>12</v>
      </c>
      <c r="H13" s="43"/>
      <c r="I13" s="42" t="s">
        <v>12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86">
        <f>C11/C10*100</f>
        <v>84.680828803062013</v>
      </c>
      <c r="D14" s="86"/>
      <c r="E14" s="86">
        <f>E11/E10*100</f>
        <v>87.536710809978445</v>
      </c>
      <c r="F14" s="34"/>
      <c r="G14" s="86">
        <f>G11/G10*100</f>
        <v>91.868512110726641</v>
      </c>
      <c r="H14" s="86"/>
      <c r="I14" s="86">
        <f>I11/I10*100</f>
        <v>95.660036166365288</v>
      </c>
      <c r="J14" s="34"/>
      <c r="K14" s="51">
        <f>((I14/G14)-1)*100</f>
        <v>4.1271203468157047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s="59" customFormat="1" ht="10.5" customHeight="1" x14ac:dyDescent="0.2">
      <c r="A15" s="32" t="s">
        <v>18</v>
      </c>
      <c r="B15" s="25" t="s">
        <v>19</v>
      </c>
      <c r="C15" s="33">
        <v>9109.0419745415311</v>
      </c>
      <c r="D15" s="34"/>
      <c r="E15" s="33">
        <v>7452.5226392648819</v>
      </c>
      <c r="F15" s="34"/>
      <c r="G15" s="33">
        <v>7879</v>
      </c>
      <c r="H15" s="34"/>
      <c r="I15" s="33">
        <v>7701</v>
      </c>
      <c r="J15" s="34"/>
      <c r="K15" s="51">
        <f>((I15/G15)-1)*100</f>
        <v>-2.259169945424544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s="59" customFormat="1" ht="10.5" customHeight="1" x14ac:dyDescent="0.2">
      <c r="A16" s="32" t="s">
        <v>20</v>
      </c>
      <c r="B16" s="25" t="s">
        <v>19</v>
      </c>
      <c r="C16" s="33">
        <v>9109.0419745415311</v>
      </c>
      <c r="D16" s="34"/>
      <c r="E16" s="33">
        <v>7452.5226392648819</v>
      </c>
      <c r="F16" s="34"/>
      <c r="G16" s="33">
        <v>7779</v>
      </c>
      <c r="H16" s="34"/>
      <c r="I16" s="33">
        <v>7394</v>
      </c>
      <c r="J16" s="34"/>
      <c r="K16" s="51">
        <f>((I16/G16)-1)*100</f>
        <v>-4.9492222650726276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295</v>
      </c>
      <c r="B17" s="26" t="s">
        <v>19</v>
      </c>
      <c r="C17" s="42">
        <v>9109.0419745415311</v>
      </c>
      <c r="D17" s="43"/>
      <c r="E17" s="42">
        <v>7452.5226392648819</v>
      </c>
      <c r="F17" s="43"/>
      <c r="G17" s="42">
        <v>7779</v>
      </c>
      <c r="H17" s="43"/>
      <c r="I17" s="42">
        <v>7394</v>
      </c>
      <c r="J17" s="43"/>
      <c r="K17" s="55">
        <f>((I17/G17)-1)*100</f>
        <v>-4.9492222650726276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296</v>
      </c>
      <c r="B18" s="26" t="s">
        <v>19</v>
      </c>
      <c r="C18" s="42" t="s">
        <v>12</v>
      </c>
      <c r="D18" s="43"/>
      <c r="E18" s="42" t="s">
        <v>12</v>
      </c>
      <c r="F18" s="43"/>
      <c r="G18" s="42" t="s">
        <v>12</v>
      </c>
      <c r="H18" s="43"/>
      <c r="I18" s="42" t="s">
        <v>12</v>
      </c>
      <c r="J18" s="43"/>
      <c r="K18" s="42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86">
        <f>C16/C15*100</f>
        <v>100</v>
      </c>
      <c r="D19" s="86"/>
      <c r="E19" s="86">
        <f>E16/E15*100</f>
        <v>100</v>
      </c>
      <c r="F19" s="34"/>
      <c r="G19" s="86">
        <f>G16/G15*100</f>
        <v>98.730803401446892</v>
      </c>
      <c r="H19" s="86"/>
      <c r="I19" s="86">
        <f>I16/I15*100</f>
        <v>96.013504739644205</v>
      </c>
      <c r="J19" s="34"/>
      <c r="K19" s="51">
        <f>((I19/G19)-1)*100</f>
        <v>-2.7522298696931902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86">
        <f>C15/C11</f>
        <v>16.158627883090038</v>
      </c>
      <c r="D20" s="86"/>
      <c r="E20" s="86">
        <f>E15/E11</f>
        <v>15.423462079093927</v>
      </c>
      <c r="F20" s="34"/>
      <c r="G20" s="86">
        <f>G15/G11</f>
        <v>14.83804143126177</v>
      </c>
      <c r="H20" s="86"/>
      <c r="I20" s="86">
        <f>I15/I11</f>
        <v>14.557655954631381</v>
      </c>
      <c r="J20" s="34"/>
      <c r="K20" s="51">
        <f>((I20/G20)-1)*100</f>
        <v>-1.8896393970140424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s="59" customFormat="1" ht="10.5" customHeight="1" x14ac:dyDescent="0.2">
      <c r="A21" s="61" t="s">
        <v>57</v>
      </c>
      <c r="B21" s="62" t="s">
        <v>25</v>
      </c>
      <c r="C21" s="33">
        <v>7939</v>
      </c>
      <c r="D21" s="34"/>
      <c r="E21" s="33">
        <v>6594</v>
      </c>
      <c r="F21" s="34"/>
      <c r="G21" s="33">
        <v>7379</v>
      </c>
      <c r="H21" s="34"/>
      <c r="I21" s="33">
        <v>6952</v>
      </c>
      <c r="J21" s="34"/>
      <c r="K21" s="51">
        <f>((I21/G21)-1)*100</f>
        <v>-5.7866919636807124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295</v>
      </c>
      <c r="B22" s="65" t="s">
        <v>25</v>
      </c>
      <c r="C22" s="42">
        <v>7939</v>
      </c>
      <c r="D22" s="43"/>
      <c r="E22" s="42">
        <v>6594</v>
      </c>
      <c r="F22" s="43"/>
      <c r="G22" s="42">
        <v>7379</v>
      </c>
      <c r="H22" s="43"/>
      <c r="I22" s="42">
        <v>6952</v>
      </c>
      <c r="J22" s="43"/>
      <c r="K22" s="55">
        <f>((I22/G22)-1)*100</f>
        <v>-5.7866919636807124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296</v>
      </c>
      <c r="B23" s="65" t="s">
        <v>25</v>
      </c>
      <c r="C23" s="42" t="s">
        <v>12</v>
      </c>
      <c r="D23" s="43"/>
      <c r="E23" s="42" t="s">
        <v>12</v>
      </c>
      <c r="F23" s="43"/>
      <c r="G23" s="42" t="s">
        <v>12</v>
      </c>
      <c r="H23" s="43"/>
      <c r="I23" s="42" t="s">
        <v>12</v>
      </c>
      <c r="J23" s="43"/>
      <c r="K23" s="42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295</v>
      </c>
      <c r="B25" s="65" t="s">
        <v>25</v>
      </c>
      <c r="C25" s="42">
        <v>182.327</v>
      </c>
      <c r="D25" s="43"/>
      <c r="E25" s="42">
        <v>189.65947</v>
      </c>
      <c r="F25" s="43"/>
      <c r="G25" s="42">
        <v>96.762410000000003</v>
      </c>
      <c r="H25" s="43"/>
      <c r="I25" s="42" t="s">
        <v>12</v>
      </c>
      <c r="J25" s="43"/>
      <c r="K25" s="42" t="s">
        <v>13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297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9.25</v>
      </c>
      <c r="D27" s="115"/>
      <c r="E27" s="70">
        <v>9.6999999999999993</v>
      </c>
      <c r="F27" s="43"/>
      <c r="G27" s="70">
        <v>9.9</v>
      </c>
      <c r="H27" s="115"/>
      <c r="I27" s="70">
        <v>10.43</v>
      </c>
      <c r="J27" s="43"/>
      <c r="K27" s="55">
        <f>((I27/G27)-1)*100</f>
        <v>5.3535353535353547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9.24</v>
      </c>
      <c r="D28" s="115"/>
      <c r="E28" s="70">
        <v>9.48</v>
      </c>
      <c r="F28" s="43"/>
      <c r="G28" s="70">
        <v>9.9</v>
      </c>
      <c r="H28" s="115"/>
      <c r="I28" s="70">
        <v>10</v>
      </c>
      <c r="J28" s="43"/>
      <c r="K28" s="55">
        <f>((I28/G28)-1)*100</f>
        <v>1.0101010101010166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9.26</v>
      </c>
      <c r="D29" s="115"/>
      <c r="E29" s="70">
        <v>9.92</v>
      </c>
      <c r="F29" s="43"/>
      <c r="G29" s="70">
        <v>9.9</v>
      </c>
      <c r="H29" s="115"/>
      <c r="I29" s="70">
        <v>12</v>
      </c>
      <c r="J29" s="43"/>
      <c r="K29" s="55">
        <f>((I29/G29)-1)*100</f>
        <v>21.212121212121215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69" t="s">
        <v>295</v>
      </c>
      <c r="B31" s="26" t="s">
        <v>34</v>
      </c>
      <c r="C31" s="70">
        <v>0.66</v>
      </c>
      <c r="D31" s="74"/>
      <c r="E31" s="70">
        <v>0.63</v>
      </c>
      <c r="F31" s="74"/>
      <c r="G31" s="70">
        <v>0.64</v>
      </c>
      <c r="H31" s="74"/>
      <c r="I31" s="70">
        <v>0.69</v>
      </c>
      <c r="J31" s="43"/>
      <c r="K31" s="55">
        <f>((I31/G31)-1)*100</f>
        <v>7.8125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s="31" customFormat="1" ht="15" customHeight="1" x14ac:dyDescent="0.2">
      <c r="A32" s="67" t="s">
        <v>36</v>
      </c>
      <c r="B32" s="65"/>
      <c r="C32" s="42"/>
      <c r="D32" s="43"/>
      <c r="E32" s="42"/>
      <c r="F32" s="43"/>
      <c r="G32" s="42"/>
      <c r="H32" s="43"/>
      <c r="I32" s="42"/>
      <c r="J32" s="43"/>
      <c r="K32" s="51"/>
      <c r="L32" s="45"/>
      <c r="M32" s="45"/>
      <c r="N32" s="68"/>
      <c r="O32" s="45"/>
      <c r="P32" s="68"/>
      <c r="Q32" s="45"/>
      <c r="R32" s="46"/>
      <c r="S32" s="30"/>
      <c r="T32" s="30"/>
      <c r="U32" s="30"/>
    </row>
    <row r="33" spans="1:21" s="83" customFormat="1" ht="10.5" customHeight="1" x14ac:dyDescent="0.2">
      <c r="A33" s="32" t="s">
        <v>37</v>
      </c>
      <c r="B33" s="25" t="s">
        <v>25</v>
      </c>
      <c r="C33" s="33" t="s">
        <v>56</v>
      </c>
      <c r="D33" s="34"/>
      <c r="E33" s="33" t="s">
        <v>56</v>
      </c>
      <c r="F33" s="34"/>
      <c r="G33" s="33" t="s">
        <v>56</v>
      </c>
      <c r="H33" s="34"/>
      <c r="I33" s="33" t="s">
        <v>56</v>
      </c>
      <c r="J33" s="34"/>
      <c r="K33" s="33" t="s">
        <v>13</v>
      </c>
      <c r="L33" s="36"/>
      <c r="M33" s="36"/>
      <c r="N33" s="64"/>
      <c r="O33" s="36"/>
      <c r="P33" s="64"/>
      <c r="Q33" s="36"/>
      <c r="R33" s="38"/>
      <c r="S33" s="24"/>
      <c r="T33" s="24"/>
      <c r="U33" s="24"/>
    </row>
    <row r="34" spans="1:21" s="31" customFormat="1" ht="10.5" customHeight="1" x14ac:dyDescent="0.2">
      <c r="A34" s="52" t="s">
        <v>298</v>
      </c>
      <c r="B34" s="65" t="s">
        <v>25</v>
      </c>
      <c r="C34" s="42" t="s">
        <v>56</v>
      </c>
      <c r="D34" s="43"/>
      <c r="E34" s="42" t="s">
        <v>56</v>
      </c>
      <c r="F34" s="43"/>
      <c r="G34" s="42" t="s">
        <v>56</v>
      </c>
      <c r="H34" s="43"/>
      <c r="I34" s="42" t="s">
        <v>56</v>
      </c>
      <c r="J34" s="43"/>
      <c r="K34" s="42" t="s">
        <v>13</v>
      </c>
      <c r="L34" s="45"/>
      <c r="M34" s="45"/>
      <c r="N34" s="68"/>
      <c r="O34" s="45"/>
      <c r="P34" s="68"/>
      <c r="Q34" s="45"/>
      <c r="R34" s="46"/>
      <c r="S34" s="30"/>
      <c r="T34" s="30"/>
      <c r="U34" s="30"/>
    </row>
    <row r="35" spans="1:21" s="31" customFormat="1" ht="10.5" customHeight="1" x14ac:dyDescent="0.2">
      <c r="A35" s="40" t="s">
        <v>299</v>
      </c>
      <c r="B35" s="65" t="s">
        <v>25</v>
      </c>
      <c r="C35" s="42" t="s">
        <v>56</v>
      </c>
      <c r="D35" s="43"/>
      <c r="E35" s="42" t="s">
        <v>56</v>
      </c>
      <c r="F35" s="43"/>
      <c r="G35" s="42" t="s">
        <v>56</v>
      </c>
      <c r="H35" s="43"/>
      <c r="I35" s="42" t="s">
        <v>56</v>
      </c>
      <c r="J35" s="43"/>
      <c r="K35" s="42" t="s">
        <v>13</v>
      </c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83" customFormat="1" ht="10.5" customHeight="1" x14ac:dyDescent="0.2">
      <c r="A36" s="32" t="s">
        <v>39</v>
      </c>
      <c r="B36" s="25" t="s">
        <v>25</v>
      </c>
      <c r="C36" s="33">
        <v>623.36800000000005</v>
      </c>
      <c r="D36" s="33"/>
      <c r="E36" s="33">
        <v>615.88800000000003</v>
      </c>
      <c r="F36" s="34"/>
      <c r="G36" s="33">
        <v>561.92399999999998</v>
      </c>
      <c r="H36" s="33"/>
      <c r="I36" s="33">
        <v>703.99199999999996</v>
      </c>
      <c r="J36" s="34"/>
      <c r="K36" s="51">
        <f>((I36/G36)-1)*100</f>
        <v>25.282422534008163</v>
      </c>
      <c r="L36" s="36"/>
      <c r="M36" s="36"/>
      <c r="N36" s="64"/>
      <c r="O36" s="36"/>
      <c r="P36" s="64"/>
      <c r="Q36" s="36"/>
      <c r="R36" s="38"/>
      <c r="S36" s="24"/>
      <c r="T36" s="24"/>
      <c r="U36" s="24"/>
    </row>
    <row r="37" spans="1:21" s="31" customFormat="1" ht="10.5" customHeight="1" x14ac:dyDescent="0.2">
      <c r="A37" s="40" t="s">
        <v>295</v>
      </c>
      <c r="B37" s="65" t="s">
        <v>25</v>
      </c>
      <c r="C37" s="42">
        <v>623.36800000000005</v>
      </c>
      <c r="D37" s="43"/>
      <c r="E37" s="42">
        <v>615.88800000000003</v>
      </c>
      <c r="F37" s="43"/>
      <c r="G37" s="42">
        <v>561.92399999999998</v>
      </c>
      <c r="H37" s="47"/>
      <c r="I37" s="42">
        <v>703.99199999999996</v>
      </c>
      <c r="J37" s="43"/>
      <c r="K37" s="55">
        <f>((I37/G37)-1)*100</f>
        <v>25.282422534008163</v>
      </c>
      <c r="L37" s="28"/>
      <c r="M37" s="28"/>
      <c r="N37" s="68"/>
      <c r="O37" s="28"/>
      <c r="P37" s="68"/>
      <c r="Q37" s="28"/>
      <c r="R37" s="46"/>
      <c r="S37" s="30"/>
      <c r="T37" s="30"/>
      <c r="U37" s="30"/>
    </row>
    <row r="38" spans="1:21" s="31" customFormat="1" ht="10.5" customHeight="1" x14ac:dyDescent="0.2">
      <c r="A38" s="40" t="s">
        <v>299</v>
      </c>
      <c r="B38" s="65" t="s">
        <v>25</v>
      </c>
      <c r="C38" s="42" t="s">
        <v>12</v>
      </c>
      <c r="D38" s="43"/>
      <c r="E38" s="42" t="s">
        <v>12</v>
      </c>
      <c r="F38" s="43"/>
      <c r="G38" s="42" t="s">
        <v>12</v>
      </c>
      <c r="H38" s="43"/>
      <c r="I38" s="42" t="s">
        <v>12</v>
      </c>
      <c r="J38" s="43"/>
      <c r="K38" s="42" t="s">
        <v>13</v>
      </c>
      <c r="L38" s="28"/>
      <c r="M38" s="28"/>
      <c r="N38" s="68"/>
      <c r="O38" s="28"/>
      <c r="P38" s="68"/>
      <c r="Q38" s="28"/>
      <c r="R38" s="46"/>
      <c r="S38" s="30"/>
      <c r="T38" s="30"/>
      <c r="U38" s="30"/>
    </row>
    <row r="39" spans="1:21" s="83" customFormat="1" ht="10.5" customHeight="1" x14ac:dyDescent="0.2">
      <c r="A39" s="32" t="s">
        <v>40</v>
      </c>
      <c r="B39" s="25" t="s">
        <v>25</v>
      </c>
      <c r="C39" s="33" t="s">
        <v>56</v>
      </c>
      <c r="D39" s="33"/>
      <c r="E39" s="33" t="s">
        <v>56</v>
      </c>
      <c r="F39" s="34"/>
      <c r="G39" s="33" t="s">
        <v>56</v>
      </c>
      <c r="H39" s="33"/>
      <c r="I39" s="33" t="s">
        <v>56</v>
      </c>
      <c r="J39" s="34"/>
      <c r="K39" s="51" t="s">
        <v>13</v>
      </c>
      <c r="L39" s="82"/>
      <c r="M39" s="82"/>
      <c r="N39" s="64"/>
      <c r="O39" s="82"/>
      <c r="P39" s="64"/>
      <c r="Q39" s="82"/>
      <c r="R39" s="38"/>
      <c r="S39" s="24"/>
      <c r="T39" s="24"/>
      <c r="U39" s="24"/>
    </row>
    <row r="40" spans="1:21" s="31" customFormat="1" ht="15" customHeight="1" x14ac:dyDescent="0.2">
      <c r="A40" s="67" t="s">
        <v>41</v>
      </c>
      <c r="B40" s="84"/>
      <c r="C40" s="42"/>
      <c r="D40" s="43"/>
      <c r="E40" s="42"/>
      <c r="F40" s="43"/>
      <c r="G40" s="42"/>
      <c r="H40" s="43"/>
      <c r="I40" s="42"/>
      <c r="J40" s="43"/>
      <c r="K40" s="51"/>
    </row>
    <row r="41" spans="1:21" s="31" customFormat="1" ht="10.5" customHeight="1" x14ac:dyDescent="0.2">
      <c r="A41" s="69" t="s">
        <v>54</v>
      </c>
      <c r="B41" s="26" t="s">
        <v>15</v>
      </c>
      <c r="C41" s="42">
        <v>156</v>
      </c>
      <c r="D41" s="43"/>
      <c r="E41" s="42">
        <v>276</v>
      </c>
      <c r="F41" s="43"/>
      <c r="G41" s="42">
        <v>260</v>
      </c>
      <c r="H41" s="43"/>
      <c r="I41" s="42">
        <v>211</v>
      </c>
      <c r="J41" s="43"/>
      <c r="K41" s="55">
        <f t="shared" ref="K41:K57" si="0">((I41/G41)-1)*100</f>
        <v>-18.846153846153847</v>
      </c>
    </row>
    <row r="42" spans="1:21" s="31" customFormat="1" ht="10.5" customHeight="1" x14ac:dyDescent="0.2">
      <c r="A42" s="69" t="s">
        <v>16</v>
      </c>
      <c r="B42" s="26" t="s">
        <v>15</v>
      </c>
      <c r="C42" s="42">
        <v>132</v>
      </c>
      <c r="D42" s="43"/>
      <c r="E42" s="42">
        <v>201</v>
      </c>
      <c r="F42" s="43"/>
      <c r="G42" s="42">
        <v>218</v>
      </c>
      <c r="H42" s="43"/>
      <c r="I42" s="42">
        <v>164</v>
      </c>
      <c r="J42" s="43"/>
      <c r="K42" s="55">
        <f t="shared" si="0"/>
        <v>-24.770642201834857</v>
      </c>
    </row>
    <row r="43" spans="1:21" s="83" customFormat="1" ht="10.5" customHeight="1" x14ac:dyDescent="0.2">
      <c r="A43" s="32" t="s">
        <v>17</v>
      </c>
      <c r="B43" s="25" t="s">
        <v>4</v>
      </c>
      <c r="C43" s="86">
        <f>C42/C41*100</f>
        <v>84.615384615384613</v>
      </c>
      <c r="D43" s="86"/>
      <c r="E43" s="86">
        <f>E42/E41*100</f>
        <v>72.826086956521735</v>
      </c>
      <c r="F43" s="34"/>
      <c r="G43" s="86">
        <f>G42/G41*100</f>
        <v>83.846153846153854</v>
      </c>
      <c r="H43" s="86"/>
      <c r="I43" s="86">
        <f>I42/I41*100</f>
        <v>77.725118483412331</v>
      </c>
      <c r="J43" s="34"/>
      <c r="K43" s="51">
        <f t="shared" si="0"/>
        <v>-7.3003174051045727</v>
      </c>
    </row>
    <row r="44" spans="1:21" s="31" customFormat="1" ht="10.5" customHeight="1" x14ac:dyDescent="0.2">
      <c r="A44" s="69" t="s">
        <v>18</v>
      </c>
      <c r="B44" s="26" t="s">
        <v>19</v>
      </c>
      <c r="C44" s="42">
        <v>2123</v>
      </c>
      <c r="D44" s="43"/>
      <c r="E44" s="42">
        <v>2642</v>
      </c>
      <c r="F44" s="43"/>
      <c r="G44" s="42">
        <v>2693</v>
      </c>
      <c r="H44" s="43"/>
      <c r="I44" s="42">
        <v>3242</v>
      </c>
      <c r="J44" s="43"/>
      <c r="K44" s="55">
        <f t="shared" si="0"/>
        <v>20.38618640920906</v>
      </c>
    </row>
    <row r="45" spans="1:21" s="31" customFormat="1" ht="10.5" customHeight="1" x14ac:dyDescent="0.2">
      <c r="A45" s="69" t="s">
        <v>20</v>
      </c>
      <c r="B45" s="26" t="s">
        <v>19</v>
      </c>
      <c r="C45" s="42">
        <v>2123</v>
      </c>
      <c r="D45" s="43"/>
      <c r="E45" s="42">
        <v>2642</v>
      </c>
      <c r="F45" s="43"/>
      <c r="G45" s="42">
        <v>2556</v>
      </c>
      <c r="H45" s="43"/>
      <c r="I45" s="42">
        <v>3242</v>
      </c>
      <c r="J45" s="43"/>
      <c r="K45" s="55">
        <f>((I45/G45)-1)*100</f>
        <v>26.838810641627543</v>
      </c>
    </row>
    <row r="46" spans="1:21" s="83" customFormat="1" ht="10.5" customHeight="1" x14ac:dyDescent="0.2">
      <c r="A46" s="32" t="s">
        <v>21</v>
      </c>
      <c r="B46" s="25" t="s">
        <v>4</v>
      </c>
      <c r="C46" s="86">
        <f>C45/C44*100</f>
        <v>100</v>
      </c>
      <c r="D46" s="86"/>
      <c r="E46" s="86">
        <f>E45/E44*100</f>
        <v>100</v>
      </c>
      <c r="F46" s="34"/>
      <c r="G46" s="86">
        <f>G45/G44*100</f>
        <v>94.91273672484219</v>
      </c>
      <c r="H46" s="86"/>
      <c r="I46" s="86">
        <f>I45/I44*100</f>
        <v>100</v>
      </c>
      <c r="J46" s="34"/>
      <c r="K46" s="51">
        <f t="shared" si="0"/>
        <v>5.3599374021909174</v>
      </c>
    </row>
    <row r="47" spans="1:21" s="83" customFormat="1" ht="10.5" customHeight="1" x14ac:dyDescent="0.2">
      <c r="A47" s="32" t="s">
        <v>22</v>
      </c>
      <c r="B47" s="25" t="s">
        <v>23</v>
      </c>
      <c r="C47" s="86">
        <f>C44/C42</f>
        <v>16.083333333333332</v>
      </c>
      <c r="D47" s="86"/>
      <c r="E47" s="86">
        <f>E44/E42</f>
        <v>13.144278606965175</v>
      </c>
      <c r="F47" s="34"/>
      <c r="G47" s="86">
        <f>G44/G42</f>
        <v>12.353211009174313</v>
      </c>
      <c r="H47" s="86"/>
      <c r="I47" s="86">
        <f>I44/I42</f>
        <v>19.76829268292683</v>
      </c>
      <c r="J47" s="34"/>
      <c r="K47" s="51">
        <f>((I47/G47)-1)*100</f>
        <v>60.025540470777905</v>
      </c>
    </row>
    <row r="48" spans="1:21" s="31" customFormat="1" ht="10.5" customHeight="1" x14ac:dyDescent="0.2">
      <c r="A48" s="69" t="s">
        <v>43</v>
      </c>
      <c r="B48" s="26" t="s">
        <v>25</v>
      </c>
      <c r="C48" s="42">
        <v>1675</v>
      </c>
      <c r="D48" s="43"/>
      <c r="E48" s="42">
        <v>2553</v>
      </c>
      <c r="F48" s="43"/>
      <c r="G48" s="42">
        <v>1846</v>
      </c>
      <c r="H48" s="43"/>
      <c r="I48" s="42">
        <v>1904</v>
      </c>
      <c r="J48" s="43"/>
      <c r="K48" s="55">
        <f t="shared" si="0"/>
        <v>3.1419284940411796</v>
      </c>
    </row>
    <row r="49" spans="1:19" s="31" customFormat="1" ht="15" customHeight="1" x14ac:dyDescent="0.2">
      <c r="A49" s="67" t="s">
        <v>44</v>
      </c>
      <c r="B49" s="84"/>
      <c r="C49" s="42"/>
      <c r="D49" s="43"/>
      <c r="E49" s="42"/>
      <c r="F49" s="43"/>
      <c r="G49" s="42"/>
      <c r="H49" s="43"/>
      <c r="I49" s="42"/>
      <c r="J49" s="43"/>
      <c r="K49" s="51"/>
    </row>
    <row r="50" spans="1:19" s="31" customFormat="1" ht="10.5" customHeight="1" x14ac:dyDescent="0.2">
      <c r="A50" s="69" t="s">
        <v>54</v>
      </c>
      <c r="B50" s="26" t="s">
        <v>15</v>
      </c>
      <c r="C50" s="42">
        <v>962.34100000000001</v>
      </c>
      <c r="D50" s="43"/>
      <c r="E50" s="42">
        <v>975.69600000000003</v>
      </c>
      <c r="F50" s="43"/>
      <c r="G50" s="42">
        <v>966</v>
      </c>
      <c r="H50" s="43"/>
      <c r="I50" s="42">
        <v>923</v>
      </c>
      <c r="J50" s="43"/>
      <c r="K50" s="55">
        <f t="shared" si="0"/>
        <v>-4.4513457556935805</v>
      </c>
      <c r="M50" s="50"/>
      <c r="N50" s="50"/>
      <c r="O50" s="50"/>
      <c r="P50" s="50"/>
      <c r="Q50" s="50"/>
      <c r="R50" s="50"/>
      <c r="S50" s="50"/>
    </row>
    <row r="51" spans="1:19" s="31" customFormat="1" ht="10.5" customHeight="1" x14ac:dyDescent="0.2">
      <c r="A51" s="69" t="s">
        <v>16</v>
      </c>
      <c r="B51" s="26" t="s">
        <v>15</v>
      </c>
      <c r="C51" s="42">
        <v>832.43704500000001</v>
      </c>
      <c r="D51" s="43"/>
      <c r="E51" s="42">
        <v>825.55740000000003</v>
      </c>
      <c r="F51" s="43"/>
      <c r="G51" s="42">
        <v>873</v>
      </c>
      <c r="H51" s="43"/>
      <c r="I51" s="42">
        <v>846</v>
      </c>
      <c r="J51" s="43"/>
      <c r="K51" s="55">
        <f t="shared" si="0"/>
        <v>-3.0927835051546393</v>
      </c>
    </row>
    <row r="52" spans="1:19" s="83" customFormat="1" ht="10.5" customHeight="1" x14ac:dyDescent="0.2">
      <c r="A52" s="32" t="s">
        <v>17</v>
      </c>
      <c r="B52" s="25" t="s">
        <v>4</v>
      </c>
      <c r="C52" s="86">
        <f>C51/C50*100</f>
        <v>86.501255272299531</v>
      </c>
      <c r="D52" s="86"/>
      <c r="E52" s="86">
        <f>E51/E50*100</f>
        <v>84.612153785605344</v>
      </c>
      <c r="F52" s="34"/>
      <c r="G52" s="86">
        <f>G51/G50*100</f>
        <v>90.372670807453417</v>
      </c>
      <c r="H52" s="86"/>
      <c r="I52" s="86">
        <f>I51/I50*100</f>
        <v>91.65763813651138</v>
      </c>
      <c r="J52" s="34"/>
      <c r="K52" s="51">
        <f t="shared" si="0"/>
        <v>1.4218538830125915</v>
      </c>
    </row>
    <row r="53" spans="1:19" s="31" customFormat="1" ht="10.5" customHeight="1" x14ac:dyDescent="0.2">
      <c r="A53" s="69" t="s">
        <v>18</v>
      </c>
      <c r="B53" s="26" t="s">
        <v>19</v>
      </c>
      <c r="C53" s="42">
        <v>12897.899041235358</v>
      </c>
      <c r="D53" s="43"/>
      <c r="E53" s="42">
        <v>11554.358441265633</v>
      </c>
      <c r="F53" s="43"/>
      <c r="G53" s="42">
        <v>12498</v>
      </c>
      <c r="H53" s="43"/>
      <c r="I53" s="42">
        <v>12636</v>
      </c>
      <c r="J53" s="43"/>
      <c r="K53" s="55">
        <f t="shared" si="0"/>
        <v>1.1041766682669207</v>
      </c>
    </row>
    <row r="54" spans="1:19" s="31" customFormat="1" ht="10.5" customHeight="1" x14ac:dyDescent="0.2">
      <c r="A54" s="69" t="s">
        <v>20</v>
      </c>
      <c r="B54" s="26" t="s">
        <v>19</v>
      </c>
      <c r="C54" s="42">
        <v>12897.899041235358</v>
      </c>
      <c r="D54" s="43"/>
      <c r="E54" s="42">
        <v>11550.276109935543</v>
      </c>
      <c r="F54" s="43"/>
      <c r="G54" s="42">
        <v>12262</v>
      </c>
      <c r="H54" s="43"/>
      <c r="I54" s="42">
        <v>12328</v>
      </c>
      <c r="J54" s="43"/>
      <c r="K54" s="55">
        <f t="shared" si="0"/>
        <v>0.53824824661556914</v>
      </c>
    </row>
    <row r="55" spans="1:19" s="83" customFormat="1" ht="10.5" customHeight="1" x14ac:dyDescent="0.2">
      <c r="A55" s="32" t="s">
        <v>21</v>
      </c>
      <c r="B55" s="25" t="s">
        <v>4</v>
      </c>
      <c r="C55" s="86">
        <f>C54/C53*100</f>
        <v>100</v>
      </c>
      <c r="D55" s="86"/>
      <c r="E55" s="86">
        <f>E54/E53*100</f>
        <v>99.964668472500293</v>
      </c>
      <c r="F55" s="34"/>
      <c r="G55" s="86">
        <f>G54/G53*100</f>
        <v>98.111697871659459</v>
      </c>
      <c r="H55" s="86"/>
      <c r="I55" s="86">
        <f>I54/I53*100</f>
        <v>97.562519784742008</v>
      </c>
      <c r="J55" s="34"/>
      <c r="K55" s="51">
        <f t="shared" si="0"/>
        <v>-0.55974781685649289</v>
      </c>
    </row>
    <row r="56" spans="1:19" s="83" customFormat="1" ht="10.5" customHeight="1" x14ac:dyDescent="0.2">
      <c r="A56" s="32" t="s">
        <v>22</v>
      </c>
      <c r="B56" s="25" t="s">
        <v>23</v>
      </c>
      <c r="C56" s="86">
        <f>C53/C51</f>
        <v>15.494143513561866</v>
      </c>
      <c r="D56" s="86"/>
      <c r="E56" s="86">
        <f>E53/E51</f>
        <v>13.995826869537639</v>
      </c>
      <c r="F56" s="34"/>
      <c r="G56" s="86">
        <f>G53/G51</f>
        <v>14.316151202749142</v>
      </c>
      <c r="H56" s="86"/>
      <c r="I56" s="86">
        <f>I53/I51</f>
        <v>14.936170212765957</v>
      </c>
      <c r="J56" s="34"/>
      <c r="K56" s="51">
        <f t="shared" si="0"/>
        <v>4.3309057108711801</v>
      </c>
    </row>
    <row r="57" spans="1:19" s="31" customFormat="1" ht="10.5" customHeight="1" x14ac:dyDescent="0.2">
      <c r="A57" s="69" t="s">
        <v>43</v>
      </c>
      <c r="B57" s="26" t="s">
        <v>25</v>
      </c>
      <c r="C57" s="42">
        <v>11481</v>
      </c>
      <c r="D57" s="43"/>
      <c r="E57" s="42">
        <v>10739</v>
      </c>
      <c r="F57" s="43"/>
      <c r="G57" s="42">
        <v>10832</v>
      </c>
      <c r="H57" s="43" t="s">
        <v>51</v>
      </c>
      <c r="I57" s="42">
        <v>10531</v>
      </c>
      <c r="J57" s="43"/>
      <c r="K57" s="55">
        <f t="shared" si="0"/>
        <v>-2.7788035450517001</v>
      </c>
    </row>
    <row r="58" spans="1:19" s="31" customFormat="1" ht="5.0999999999999996" customHeight="1" thickBot="1" x14ac:dyDescent="0.25">
      <c r="A58" s="87"/>
      <c r="B58" s="87"/>
      <c r="C58" s="116"/>
      <c r="D58" s="116"/>
      <c r="E58" s="116"/>
      <c r="F58" s="116"/>
      <c r="G58" s="116"/>
      <c r="H58" s="117"/>
      <c r="I58" s="87"/>
      <c r="J58" s="117"/>
      <c r="K58" s="118"/>
    </row>
    <row r="59" spans="1:19" ht="15" customHeight="1" x14ac:dyDescent="0.2">
      <c r="A59" s="92" t="s">
        <v>63</v>
      </c>
      <c r="B59" s="31"/>
    </row>
    <row r="60" spans="1:19" ht="9" customHeight="1" x14ac:dyDescent="0.2">
      <c r="A60" s="92" t="s">
        <v>64</v>
      </c>
      <c r="B60" s="31"/>
    </row>
    <row r="61" spans="1:19" ht="9" customHeight="1" x14ac:dyDescent="0.2">
      <c r="A61" s="92" t="s">
        <v>300</v>
      </c>
      <c r="B61" s="31"/>
    </row>
    <row r="62" spans="1:19" ht="15" customHeight="1" x14ac:dyDescent="0.2">
      <c r="A62" s="99" t="s">
        <v>48</v>
      </c>
      <c r="B62" s="31"/>
    </row>
    <row r="63" spans="1:19" ht="13.7" customHeight="1" x14ac:dyDescent="0.2"/>
    <row r="64" spans="1:19" ht="12.75" customHeight="1" x14ac:dyDescent="0.2"/>
    <row r="65" spans="1:11" ht="9.9499999999999993" customHeight="1" x14ac:dyDescent="0.2">
      <c r="B65" s="101"/>
      <c r="D65" s="102"/>
      <c r="E65" s="102"/>
      <c r="F65" s="102"/>
      <c r="G65" s="102"/>
      <c r="H65" s="103"/>
      <c r="I65" s="101"/>
      <c r="J65" s="103"/>
      <c r="K65" s="101"/>
    </row>
    <row r="67" spans="1:11" x14ac:dyDescent="0.2">
      <c r="A67" s="163"/>
      <c r="B67" s="101"/>
      <c r="C67" s="102"/>
      <c r="D67" s="102"/>
      <c r="E67" s="102"/>
      <c r="F67" s="102"/>
      <c r="G67" s="102"/>
      <c r="H67" s="103"/>
      <c r="I67" s="101"/>
      <c r="J67" s="103"/>
      <c r="K67" s="101"/>
    </row>
    <row r="68" spans="1:11" x14ac:dyDescent="0.2">
      <c r="B68" s="101"/>
      <c r="D68" s="102"/>
      <c r="E68" s="102"/>
      <c r="F68" s="102"/>
      <c r="G68" s="102"/>
      <c r="H68" s="103"/>
      <c r="I68" s="101"/>
      <c r="J68" s="103"/>
      <c r="K68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85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showGridLines="0" zoomScale="115" workbookViewId="0"/>
  </sheetViews>
  <sheetFormatPr baseColWidth="10" defaultRowHeight="12.75" x14ac:dyDescent="0.2"/>
  <cols>
    <col min="1" max="1" width="36" customWidth="1"/>
    <col min="2" max="2" width="6.14062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85546875" style="98" customWidth="1"/>
    <col min="9" max="9" width="9.28515625" customWidth="1"/>
    <col min="10" max="10" width="1.7109375" style="98" customWidth="1"/>
    <col min="11" max="11" width="9.28515625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29"/>
      <c r="B1" s="2"/>
      <c r="C1" s="2"/>
      <c r="D1" s="2"/>
      <c r="E1" s="2"/>
      <c r="F1" s="2"/>
      <c r="G1" s="2"/>
      <c r="H1" s="2"/>
      <c r="I1" s="2"/>
      <c r="J1" s="2"/>
      <c r="K1" s="137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1.95" customHeight="1" x14ac:dyDescent="0.2">
      <c r="A2" s="131" t="s">
        <v>301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5.95" customHeight="1" thickBot="1" x14ac:dyDescent="0.25">
      <c r="A3" s="132" t="s">
        <v>302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79"/>
      <c r="T3" s="180"/>
      <c r="U3" s="180"/>
      <c r="V3" s="93"/>
      <c r="W3" s="93"/>
    </row>
    <row r="4" spans="1:23" s="20" customFormat="1" ht="14.1" customHeight="1" x14ac:dyDescent="0.2">
      <c r="A4" s="133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" customHeight="1" x14ac:dyDescent="0.2">
      <c r="A5" s="134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4.1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9.9499999999999993" customHeight="1" x14ac:dyDescent="0.2">
      <c r="A7" s="32" t="s">
        <v>6</v>
      </c>
      <c r="B7" s="25" t="s">
        <v>7</v>
      </c>
      <c r="C7" s="160">
        <v>192</v>
      </c>
      <c r="D7" s="34" t="s">
        <v>51</v>
      </c>
      <c r="E7" s="160">
        <v>205</v>
      </c>
      <c r="F7" s="34" t="s">
        <v>8</v>
      </c>
      <c r="G7" s="160">
        <v>205</v>
      </c>
      <c r="H7" s="34" t="s">
        <v>9</v>
      </c>
      <c r="I7" s="160">
        <v>209</v>
      </c>
      <c r="J7" s="34" t="s">
        <v>9</v>
      </c>
      <c r="K7" s="51">
        <f>((I7/G7)-1)*100</f>
        <v>1.9512195121951237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9.9499999999999993" customHeight="1" x14ac:dyDescent="0.2">
      <c r="A8" s="40" t="s">
        <v>303</v>
      </c>
      <c r="B8" s="26" t="s">
        <v>7</v>
      </c>
      <c r="C8" s="114">
        <v>192</v>
      </c>
      <c r="D8" s="43" t="s">
        <v>51</v>
      </c>
      <c r="E8" s="114">
        <v>205</v>
      </c>
      <c r="F8" s="43" t="s">
        <v>8</v>
      </c>
      <c r="G8" s="114">
        <v>205</v>
      </c>
      <c r="H8" s="43" t="s">
        <v>9</v>
      </c>
      <c r="I8" s="114">
        <v>209</v>
      </c>
      <c r="J8" s="43" t="s">
        <v>9</v>
      </c>
      <c r="K8" s="55">
        <f>((I8/G8)-1)*100</f>
        <v>1.9512195121951237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9.9499999999999993" customHeight="1" x14ac:dyDescent="0.2">
      <c r="A9" s="40" t="s">
        <v>304</v>
      </c>
      <c r="B9" s="26" t="s">
        <v>7</v>
      </c>
      <c r="C9" s="42" t="s">
        <v>12</v>
      </c>
      <c r="D9" s="43"/>
      <c r="E9" s="42" t="s">
        <v>12</v>
      </c>
      <c r="F9" s="43"/>
      <c r="G9" s="42" t="s">
        <v>12</v>
      </c>
      <c r="H9" s="43"/>
      <c r="I9" s="42" t="s">
        <v>12</v>
      </c>
      <c r="J9" s="43"/>
      <c r="K9" s="42" t="s">
        <v>13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9.9499999999999993" customHeight="1" x14ac:dyDescent="0.2">
      <c r="A10" s="32" t="s">
        <v>54</v>
      </c>
      <c r="B10" s="25" t="s">
        <v>15</v>
      </c>
      <c r="C10" s="33">
        <v>503.02300000000002</v>
      </c>
      <c r="D10" s="34"/>
      <c r="E10" s="33">
        <v>437.86900000000003</v>
      </c>
      <c r="F10" s="43"/>
      <c r="G10" s="33">
        <v>495</v>
      </c>
      <c r="H10" s="34"/>
      <c r="I10" s="33">
        <v>532</v>
      </c>
      <c r="J10" s="43"/>
      <c r="K10" s="51">
        <f>((I10/G10)-1)*100</f>
        <v>7.4747474747474785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9.9499999999999993" customHeight="1" x14ac:dyDescent="0.2">
      <c r="A11" s="32" t="s">
        <v>16</v>
      </c>
      <c r="B11" s="25" t="s">
        <v>15</v>
      </c>
      <c r="C11" s="33">
        <v>470.64865500000002</v>
      </c>
      <c r="D11" s="34"/>
      <c r="E11" s="33">
        <v>422.895825</v>
      </c>
      <c r="F11" s="34"/>
      <c r="G11" s="33">
        <v>480</v>
      </c>
      <c r="H11" s="34"/>
      <c r="I11" s="33">
        <v>512</v>
      </c>
      <c r="J11" s="34"/>
      <c r="K11" s="51">
        <f t="shared" ref="K11:K66" si="0">((I11/G11)-1)*100</f>
        <v>6.6666666666666652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9.9499999999999993" customHeight="1" x14ac:dyDescent="0.2">
      <c r="A12" s="40" t="s">
        <v>303</v>
      </c>
      <c r="B12" s="26" t="s">
        <v>15</v>
      </c>
      <c r="C12" s="42">
        <v>470.64865500000002</v>
      </c>
      <c r="D12" s="43"/>
      <c r="E12" s="42" t="s">
        <v>56</v>
      </c>
      <c r="F12" s="41"/>
      <c r="G12" s="42" t="s">
        <v>56</v>
      </c>
      <c r="H12" s="41"/>
      <c r="I12" s="42" t="s">
        <v>56</v>
      </c>
      <c r="J12" s="43"/>
      <c r="K12" s="42" t="s">
        <v>13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9.9499999999999993" customHeight="1" x14ac:dyDescent="0.2">
      <c r="A13" s="40" t="s">
        <v>304</v>
      </c>
      <c r="B13" s="26" t="s">
        <v>15</v>
      </c>
      <c r="C13" s="42" t="s">
        <v>12</v>
      </c>
      <c r="D13" s="43"/>
      <c r="E13" s="42" t="s">
        <v>55</v>
      </c>
      <c r="F13" s="43"/>
      <c r="G13" s="42" t="s">
        <v>55</v>
      </c>
      <c r="H13" s="43"/>
      <c r="I13" s="42" t="s">
        <v>55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9.9499999999999993" customHeight="1" x14ac:dyDescent="0.2">
      <c r="A14" s="32" t="s">
        <v>17</v>
      </c>
      <c r="B14" s="25" t="s">
        <v>4</v>
      </c>
      <c r="C14" s="86">
        <f>C11/C10*100</f>
        <v>93.564042797247836</v>
      </c>
      <c r="D14" s="86"/>
      <c r="E14" s="86">
        <f>E11/E10*100</f>
        <v>96.580444151104544</v>
      </c>
      <c r="F14" s="34"/>
      <c r="G14" s="86">
        <f>G11/G10*100</f>
        <v>96.969696969696969</v>
      </c>
      <c r="H14" s="86"/>
      <c r="I14" s="86">
        <f>I11/I10*100</f>
        <v>96.240601503759393</v>
      </c>
      <c r="J14" s="34"/>
      <c r="K14" s="51">
        <f t="shared" si="0"/>
        <v>-0.75187969924812581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s="59" customFormat="1" ht="9.9499999999999993" customHeight="1" x14ac:dyDescent="0.2">
      <c r="A15" s="32" t="s">
        <v>18</v>
      </c>
      <c r="B15" s="25" t="s">
        <v>19</v>
      </c>
      <c r="C15" s="33">
        <v>15729.676207208009</v>
      </c>
      <c r="D15" s="34"/>
      <c r="E15" s="33">
        <v>15874.37217324121</v>
      </c>
      <c r="F15" s="34"/>
      <c r="G15" s="33">
        <v>15092</v>
      </c>
      <c r="H15" s="34"/>
      <c r="I15" s="33">
        <v>17474</v>
      </c>
      <c r="J15" s="34"/>
      <c r="K15" s="51">
        <f>((I15/G15)-1)*100</f>
        <v>15.783196395441301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s="59" customFormat="1" ht="9.9499999999999993" customHeight="1" x14ac:dyDescent="0.2">
      <c r="A16" s="32" t="s">
        <v>20</v>
      </c>
      <c r="B16" s="25" t="s">
        <v>19</v>
      </c>
      <c r="C16" s="33">
        <v>15553.682367644114</v>
      </c>
      <c r="D16" s="34"/>
      <c r="E16" s="33">
        <v>13673.541993952518</v>
      </c>
      <c r="F16" s="34"/>
      <c r="G16" s="33">
        <v>14804</v>
      </c>
      <c r="H16" s="34"/>
      <c r="I16" s="33">
        <v>15489</v>
      </c>
      <c r="J16" s="34"/>
      <c r="K16" s="51">
        <f t="shared" si="0"/>
        <v>4.6271278032964158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9.9499999999999993" customHeight="1" x14ac:dyDescent="0.2">
      <c r="A17" s="40" t="s">
        <v>303</v>
      </c>
      <c r="B17" s="26" t="s">
        <v>19</v>
      </c>
      <c r="C17" s="42">
        <v>15553.682367644114</v>
      </c>
      <c r="D17" s="43"/>
      <c r="E17" s="42" t="s">
        <v>56</v>
      </c>
      <c r="F17" s="41"/>
      <c r="G17" s="42" t="s">
        <v>56</v>
      </c>
      <c r="H17" s="41"/>
      <c r="I17" s="42" t="s">
        <v>56</v>
      </c>
      <c r="J17" s="43"/>
      <c r="K17" s="42" t="s">
        <v>13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9.9499999999999993" customHeight="1" x14ac:dyDescent="0.2">
      <c r="A18" s="40" t="s">
        <v>304</v>
      </c>
      <c r="B18" s="26" t="s">
        <v>19</v>
      </c>
      <c r="C18" s="42" t="s">
        <v>12</v>
      </c>
      <c r="D18" s="43"/>
      <c r="E18" s="42" t="s">
        <v>55</v>
      </c>
      <c r="F18" s="43"/>
      <c r="G18" s="42" t="s">
        <v>55</v>
      </c>
      <c r="H18" s="43"/>
      <c r="I18" s="42" t="s">
        <v>55</v>
      </c>
      <c r="J18" s="43"/>
      <c r="K18" s="42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9.9499999999999993" customHeight="1" x14ac:dyDescent="0.2">
      <c r="A19" s="32" t="s">
        <v>21</v>
      </c>
      <c r="B19" s="25" t="s">
        <v>4</v>
      </c>
      <c r="C19" s="86">
        <f>C16/C15*100</f>
        <v>98.881135013553262</v>
      </c>
      <c r="D19" s="86"/>
      <c r="E19" s="86">
        <f>E16/E15*100</f>
        <v>86.135954510386597</v>
      </c>
      <c r="F19" s="34"/>
      <c r="G19" s="86">
        <v>86.135954510386597</v>
      </c>
      <c r="H19" s="86"/>
      <c r="I19" s="86">
        <v>86.135954510386597</v>
      </c>
      <c r="J19" s="34"/>
      <c r="K19" s="51" t="s">
        <v>12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9.9499999999999993" customHeight="1" x14ac:dyDescent="0.2">
      <c r="A20" s="32" t="s">
        <v>22</v>
      </c>
      <c r="B20" s="25" t="s">
        <v>23</v>
      </c>
      <c r="C20" s="86">
        <f>C15/C11</f>
        <v>33.42127092067863</v>
      </c>
      <c r="D20" s="86"/>
      <c r="E20" s="86">
        <f>E15/E11</f>
        <v>37.537311164614145</v>
      </c>
      <c r="F20" s="34"/>
      <c r="G20" s="86">
        <v>37.537311164614145</v>
      </c>
      <c r="H20" s="86"/>
      <c r="I20" s="86">
        <v>37.537311164614145</v>
      </c>
      <c r="J20" s="34"/>
      <c r="K20" s="51" t="s">
        <v>12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s="59" customFormat="1" ht="9.9499999999999993" customHeight="1" x14ac:dyDescent="0.2">
      <c r="A21" s="61" t="s">
        <v>57</v>
      </c>
      <c r="B21" s="62" t="s">
        <v>25</v>
      </c>
      <c r="C21" s="33">
        <v>6586</v>
      </c>
      <c r="D21" s="34"/>
      <c r="E21" s="33">
        <v>5368</v>
      </c>
      <c r="F21" s="34"/>
      <c r="G21" s="33">
        <v>5126</v>
      </c>
      <c r="H21" s="34"/>
      <c r="I21" s="33">
        <v>5971</v>
      </c>
      <c r="J21" s="34"/>
      <c r="K21" s="51">
        <f t="shared" si="0"/>
        <v>16.484588373000399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9.9499999999999993" customHeight="1" x14ac:dyDescent="0.2">
      <c r="A22" s="40" t="s">
        <v>303</v>
      </c>
      <c r="B22" s="65" t="s">
        <v>25</v>
      </c>
      <c r="C22" s="42">
        <v>6586</v>
      </c>
      <c r="D22" s="43"/>
      <c r="E22" s="42" t="s">
        <v>56</v>
      </c>
      <c r="F22" s="41"/>
      <c r="G22" s="42" t="s">
        <v>56</v>
      </c>
      <c r="H22" s="41"/>
      <c r="I22" s="42" t="s">
        <v>56</v>
      </c>
      <c r="J22" s="43"/>
      <c r="K22" s="42" t="s">
        <v>13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9.9499999999999993" customHeight="1" x14ac:dyDescent="0.2">
      <c r="A23" s="40" t="s">
        <v>304</v>
      </c>
      <c r="B23" s="65" t="s">
        <v>25</v>
      </c>
      <c r="C23" s="42" t="s">
        <v>12</v>
      </c>
      <c r="D23" s="43"/>
      <c r="E23" s="42" t="s">
        <v>55</v>
      </c>
      <c r="F23" s="43"/>
      <c r="G23" s="42" t="s">
        <v>55</v>
      </c>
      <c r="H23" s="43"/>
      <c r="I23" s="42" t="s">
        <v>55</v>
      </c>
      <c r="J23" s="43"/>
      <c r="K23" s="42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9.9499999999999993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9.9499999999999993" customHeight="1" x14ac:dyDescent="0.2">
      <c r="A25" s="171" t="s">
        <v>303</v>
      </c>
      <c r="B25" s="65" t="s">
        <v>25</v>
      </c>
      <c r="C25" s="114">
        <v>42.129999999999995</v>
      </c>
      <c r="D25" s="43"/>
      <c r="E25" s="42">
        <v>16.8611</v>
      </c>
      <c r="F25" s="43"/>
      <c r="G25" s="42">
        <v>44.104440000000004</v>
      </c>
      <c r="H25" s="43"/>
      <c r="I25" s="42">
        <v>27.872330000000002</v>
      </c>
      <c r="J25" s="43"/>
      <c r="K25" s="55">
        <f t="shared" si="0"/>
        <v>-36.803800252310204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ht="14.1" customHeight="1" x14ac:dyDescent="0.2">
      <c r="A26" s="67" t="s">
        <v>305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57"/>
      <c r="T26" s="57"/>
      <c r="U26" s="57"/>
    </row>
    <row r="27" spans="1:21" ht="9.9499999999999993" customHeight="1" x14ac:dyDescent="0.2">
      <c r="A27" s="151" t="s">
        <v>81</v>
      </c>
      <c r="B27" s="26" t="s">
        <v>19</v>
      </c>
      <c r="C27" s="42" t="s">
        <v>56</v>
      </c>
      <c r="D27" s="43"/>
      <c r="E27" s="42" t="s">
        <v>56</v>
      </c>
      <c r="F27" s="43"/>
      <c r="G27" s="42" t="s">
        <v>56</v>
      </c>
      <c r="H27" s="43"/>
      <c r="I27" s="42" t="s">
        <v>56</v>
      </c>
      <c r="J27" s="43"/>
      <c r="K27" s="42" t="s">
        <v>13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9.9499999999999993" customHeight="1" x14ac:dyDescent="0.2">
      <c r="A28" s="151" t="s">
        <v>82</v>
      </c>
      <c r="B28" s="26" t="s">
        <v>19</v>
      </c>
      <c r="C28" s="42">
        <v>7391</v>
      </c>
      <c r="D28" s="43"/>
      <c r="E28" s="42">
        <v>6054</v>
      </c>
      <c r="F28" s="43"/>
      <c r="G28" s="42">
        <v>5888</v>
      </c>
      <c r="H28" s="43"/>
      <c r="I28" s="42">
        <v>4144</v>
      </c>
      <c r="J28" s="43"/>
      <c r="K28" s="55">
        <f t="shared" si="0"/>
        <v>-29.619565217391308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9.9499999999999993" customHeight="1" x14ac:dyDescent="0.2">
      <c r="A29" s="151" t="s">
        <v>83</v>
      </c>
      <c r="B29" s="26" t="s">
        <v>19</v>
      </c>
      <c r="C29" s="42">
        <v>7191</v>
      </c>
      <c r="D29" s="43"/>
      <c r="E29" s="42">
        <v>5516</v>
      </c>
      <c r="F29" s="43"/>
      <c r="G29" s="42">
        <v>514</v>
      </c>
      <c r="H29" s="43"/>
      <c r="I29" s="42" t="s">
        <v>56</v>
      </c>
      <c r="J29" s="43"/>
      <c r="K29" s="42" t="s">
        <v>13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9.9499999999999993" customHeight="1" x14ac:dyDescent="0.2">
      <c r="A30" s="151" t="s">
        <v>84</v>
      </c>
      <c r="B30" s="26" t="s">
        <v>19</v>
      </c>
      <c r="C30" s="42">
        <v>4592</v>
      </c>
      <c r="D30" s="43"/>
      <c r="E30" s="42">
        <v>4516</v>
      </c>
      <c r="F30" s="43"/>
      <c r="G30" s="42">
        <v>4397</v>
      </c>
      <c r="H30" s="43"/>
      <c r="I30" s="42">
        <v>3765</v>
      </c>
      <c r="J30" s="43"/>
      <c r="K30" s="55">
        <f t="shared" si="0"/>
        <v>-14.37343643393223</v>
      </c>
      <c r="L30" s="45"/>
      <c r="M30" s="45"/>
      <c r="N30" s="68"/>
      <c r="O30" s="45"/>
      <c r="P30" s="68"/>
      <c r="Q30" s="45"/>
      <c r="R30" s="46"/>
      <c r="S30" s="57"/>
      <c r="T30" s="57"/>
      <c r="U30" s="57"/>
    </row>
    <row r="31" spans="1:21" ht="9.9499999999999993" customHeight="1" x14ac:dyDescent="0.2">
      <c r="A31" s="151" t="s">
        <v>85</v>
      </c>
      <c r="B31" s="26" t="s">
        <v>19</v>
      </c>
      <c r="C31" s="42">
        <v>3866</v>
      </c>
      <c r="D31" s="43"/>
      <c r="E31" s="42">
        <v>3872</v>
      </c>
      <c r="F31" s="43"/>
      <c r="G31" s="42">
        <v>3650</v>
      </c>
      <c r="H31" s="43"/>
      <c r="I31" s="42">
        <v>3190</v>
      </c>
      <c r="J31" s="43"/>
      <c r="K31" s="55">
        <f>((I31/G31)-1)*100</f>
        <v>-12.602739726027401</v>
      </c>
      <c r="L31" s="45"/>
      <c r="M31" s="45"/>
      <c r="N31" s="68"/>
      <c r="O31" s="45"/>
      <c r="P31" s="68"/>
      <c r="Q31" s="45"/>
      <c r="R31" s="46"/>
      <c r="S31" s="57"/>
      <c r="T31" s="57"/>
      <c r="U31" s="57"/>
    </row>
    <row r="32" spans="1:21" ht="9.9499999999999993" customHeight="1" x14ac:dyDescent="0.2">
      <c r="A32" s="151" t="s">
        <v>86</v>
      </c>
      <c r="B32" s="26" t="s">
        <v>19</v>
      </c>
      <c r="C32" s="42">
        <v>2968</v>
      </c>
      <c r="D32" s="43"/>
      <c r="E32" s="42">
        <v>2815</v>
      </c>
      <c r="F32" s="43"/>
      <c r="G32" s="42">
        <v>2756</v>
      </c>
      <c r="H32" s="43"/>
      <c r="I32" s="42">
        <v>2424</v>
      </c>
      <c r="J32" s="43"/>
      <c r="K32" s="55">
        <f t="shared" si="0"/>
        <v>-12.046444121915822</v>
      </c>
      <c r="L32" s="45"/>
      <c r="M32" s="45"/>
      <c r="N32" s="68"/>
      <c r="O32" s="45"/>
      <c r="P32" s="68"/>
      <c r="Q32" s="45"/>
      <c r="R32" s="46"/>
      <c r="S32" s="57"/>
      <c r="T32" s="57"/>
      <c r="U32" s="57"/>
    </row>
    <row r="33" spans="1:21" ht="9.9499999999999993" customHeight="1" x14ac:dyDescent="0.2">
      <c r="A33" s="151" t="s">
        <v>87</v>
      </c>
      <c r="B33" s="26" t="s">
        <v>19</v>
      </c>
      <c r="C33" s="42">
        <v>2229</v>
      </c>
      <c r="D33" s="43"/>
      <c r="E33" s="42">
        <v>1943</v>
      </c>
      <c r="F33" s="43"/>
      <c r="G33" s="42">
        <v>1752</v>
      </c>
      <c r="H33" s="43"/>
      <c r="I33" s="42">
        <v>1496</v>
      </c>
      <c r="J33" s="43"/>
      <c r="K33" s="55">
        <f t="shared" si="0"/>
        <v>-14.611872146118721</v>
      </c>
      <c r="L33" s="45"/>
      <c r="M33" s="45"/>
      <c r="N33" s="68"/>
      <c r="O33" s="45"/>
      <c r="P33" s="68"/>
      <c r="Q33" s="45"/>
      <c r="R33" s="46"/>
      <c r="S33" s="57"/>
      <c r="T33" s="57"/>
      <c r="U33" s="57"/>
    </row>
    <row r="34" spans="1:21" ht="9.9499999999999993" customHeight="1" x14ac:dyDescent="0.2">
      <c r="A34" s="151" t="s">
        <v>88</v>
      </c>
      <c r="B34" s="26" t="s">
        <v>19</v>
      </c>
      <c r="C34" s="42">
        <v>1208</v>
      </c>
      <c r="D34" s="43"/>
      <c r="E34" s="42">
        <v>1148</v>
      </c>
      <c r="F34" s="43"/>
      <c r="G34" s="42">
        <v>1129</v>
      </c>
      <c r="H34" s="43"/>
      <c r="I34" s="42">
        <v>1217</v>
      </c>
      <c r="J34" s="43"/>
      <c r="K34" s="55">
        <f t="shared" si="0"/>
        <v>7.7945084145261356</v>
      </c>
      <c r="L34" s="45"/>
      <c r="M34" s="45"/>
      <c r="N34" s="68"/>
      <c r="O34" s="45"/>
      <c r="P34" s="68"/>
      <c r="Q34" s="45"/>
      <c r="R34" s="46"/>
      <c r="S34" s="57"/>
      <c r="T34" s="57"/>
      <c r="U34" s="57"/>
    </row>
    <row r="35" spans="1:21" s="31" customFormat="1" ht="14.1" customHeight="1" x14ac:dyDescent="0.2">
      <c r="A35" s="67" t="s">
        <v>244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ht="9.9499999999999993" customHeight="1" x14ac:dyDescent="0.2">
      <c r="A36" s="69" t="s">
        <v>29</v>
      </c>
      <c r="B36" s="26" t="s">
        <v>30</v>
      </c>
      <c r="C36" s="70">
        <v>19.61</v>
      </c>
      <c r="D36" s="115"/>
      <c r="E36" s="70">
        <v>11.22</v>
      </c>
      <c r="F36" s="43"/>
      <c r="G36" s="70">
        <v>11.82</v>
      </c>
      <c r="H36" s="115"/>
      <c r="I36" s="70">
        <v>17.14</v>
      </c>
      <c r="J36" s="43"/>
      <c r="K36" s="55">
        <f t="shared" si="0"/>
        <v>45.008460236886627</v>
      </c>
      <c r="L36" s="45"/>
      <c r="M36" s="45"/>
      <c r="N36" s="68"/>
      <c r="O36" s="45"/>
      <c r="P36" s="68"/>
      <c r="Q36" s="45"/>
      <c r="R36" s="46"/>
      <c r="S36" s="57"/>
      <c r="T36" s="57"/>
      <c r="U36" s="57"/>
    </row>
    <row r="37" spans="1:21" ht="9.9499999999999993" customHeight="1" x14ac:dyDescent="0.2">
      <c r="A37" s="69" t="s">
        <v>31</v>
      </c>
      <c r="B37" s="26" t="s">
        <v>30</v>
      </c>
      <c r="C37" s="70">
        <v>19.440000000000001</v>
      </c>
      <c r="D37" s="115"/>
      <c r="E37" s="70">
        <v>10.220000000000001</v>
      </c>
      <c r="F37" s="43"/>
      <c r="G37" s="70">
        <v>11.36</v>
      </c>
      <c r="H37" s="115"/>
      <c r="I37" s="70">
        <v>17</v>
      </c>
      <c r="J37" s="43"/>
      <c r="K37" s="55">
        <f t="shared" si="0"/>
        <v>49.647887323943671</v>
      </c>
      <c r="L37" s="45"/>
      <c r="M37" s="45"/>
      <c r="N37" s="68"/>
      <c r="O37" s="45"/>
      <c r="P37" s="68"/>
      <c r="Q37" s="45"/>
      <c r="R37" s="46"/>
      <c r="S37" s="57"/>
      <c r="T37" s="57"/>
      <c r="U37" s="57"/>
    </row>
    <row r="38" spans="1:21" ht="9.9499999999999993" customHeight="1" x14ac:dyDescent="0.2">
      <c r="A38" s="69" t="s">
        <v>32</v>
      </c>
      <c r="B38" s="26" t="s">
        <v>30</v>
      </c>
      <c r="C38" s="70">
        <v>19.78</v>
      </c>
      <c r="D38" s="115"/>
      <c r="E38" s="70">
        <v>12.21</v>
      </c>
      <c r="F38" s="43"/>
      <c r="G38" s="70">
        <v>12.27</v>
      </c>
      <c r="H38" s="115"/>
      <c r="I38" s="70">
        <v>18</v>
      </c>
      <c r="J38" s="43"/>
      <c r="K38" s="55">
        <f t="shared" si="0"/>
        <v>46.699266503667488</v>
      </c>
      <c r="L38" s="45"/>
      <c r="M38" s="45"/>
      <c r="N38" s="68"/>
      <c r="O38" s="45"/>
      <c r="P38" s="68"/>
      <c r="Q38" s="45"/>
      <c r="R38" s="46"/>
      <c r="S38" s="57"/>
      <c r="T38" s="57"/>
      <c r="U38" s="57"/>
    </row>
    <row r="39" spans="1:21" ht="14.1" customHeight="1" x14ac:dyDescent="0.2">
      <c r="A39" s="71" t="s">
        <v>112</v>
      </c>
      <c r="B39" s="26"/>
      <c r="C39" s="42"/>
      <c r="D39" s="43"/>
      <c r="E39" s="42"/>
      <c r="F39" s="43"/>
      <c r="G39" s="42"/>
      <c r="H39" s="43"/>
      <c r="I39" s="42"/>
      <c r="J39" s="43"/>
      <c r="K39" s="51"/>
      <c r="L39" s="36"/>
      <c r="M39" s="36"/>
      <c r="N39" s="71"/>
      <c r="O39" s="125"/>
      <c r="P39" s="71"/>
      <c r="Q39" s="125"/>
      <c r="R39" s="72"/>
      <c r="S39" s="58"/>
      <c r="T39" s="58"/>
      <c r="U39" s="58"/>
    </row>
    <row r="40" spans="1:21" ht="9.9499999999999993" customHeight="1" x14ac:dyDescent="0.2">
      <c r="A40" s="69" t="s">
        <v>303</v>
      </c>
      <c r="B40" s="26" t="s">
        <v>34</v>
      </c>
      <c r="C40" s="70">
        <v>1.3</v>
      </c>
      <c r="D40" s="74"/>
      <c r="E40" s="70">
        <v>1.4</v>
      </c>
      <c r="F40" s="74"/>
      <c r="G40" s="70">
        <v>1</v>
      </c>
      <c r="H40" s="74"/>
      <c r="I40" s="70">
        <v>1.1399999999999999</v>
      </c>
      <c r="J40" s="43"/>
      <c r="K40" s="55">
        <f>((I40/G40)-1)*100</f>
        <v>13.999999999999989</v>
      </c>
      <c r="L40" s="36"/>
      <c r="M40" s="36"/>
      <c r="N40" s="71"/>
      <c r="O40" s="125"/>
      <c r="P40" s="71"/>
      <c r="Q40" s="125"/>
      <c r="R40" s="72"/>
      <c r="S40" s="58"/>
      <c r="T40" s="58"/>
      <c r="U40" s="58"/>
    </row>
    <row r="41" spans="1:21" s="31" customFormat="1" ht="14.1" customHeight="1" x14ac:dyDescent="0.2">
      <c r="A41" s="67" t="s">
        <v>36</v>
      </c>
      <c r="B41" s="65"/>
      <c r="C41" s="42"/>
      <c r="D41" s="43"/>
      <c r="E41" s="42"/>
      <c r="F41" s="43"/>
      <c r="G41" s="42"/>
      <c r="H41" s="43"/>
      <c r="I41" s="42"/>
      <c r="J41" s="43"/>
      <c r="K41" s="51"/>
      <c r="L41" s="45"/>
      <c r="M41" s="45"/>
      <c r="N41" s="68"/>
      <c r="O41" s="45"/>
      <c r="P41" s="68"/>
      <c r="Q41" s="45"/>
      <c r="R41" s="46"/>
      <c r="S41" s="30"/>
      <c r="T41" s="30"/>
      <c r="U41" s="30"/>
    </row>
    <row r="42" spans="1:21" s="59" customFormat="1" ht="9.9499999999999993" customHeight="1" x14ac:dyDescent="0.2">
      <c r="A42" s="32" t="s">
        <v>37</v>
      </c>
      <c r="B42" s="25" t="s">
        <v>25</v>
      </c>
      <c r="C42" s="33">
        <f>SUM(C43:C44)</f>
        <v>37.539000000000001</v>
      </c>
      <c r="D42" s="33"/>
      <c r="E42" s="33">
        <f>SUM(E43:E44)</f>
        <v>32.512999999999998</v>
      </c>
      <c r="F42" s="34"/>
      <c r="G42" s="33">
        <f>SUM(G43:G44)</f>
        <v>40.33</v>
      </c>
      <c r="H42" s="33"/>
      <c r="I42" s="33">
        <f>SUM(I43:I44)</f>
        <v>69.227999999999994</v>
      </c>
      <c r="J42" s="34"/>
      <c r="K42" s="51">
        <f t="shared" si="0"/>
        <v>71.65385569055293</v>
      </c>
      <c r="L42" s="36"/>
      <c r="M42" s="36"/>
      <c r="N42" s="64"/>
      <c r="O42" s="125"/>
      <c r="P42" s="64"/>
      <c r="Q42" s="125"/>
      <c r="R42" s="139"/>
      <c r="S42" s="58"/>
      <c r="T42" s="58"/>
      <c r="U42" s="58"/>
    </row>
    <row r="43" spans="1:21" ht="9.9499999999999993" customHeight="1" x14ac:dyDescent="0.2">
      <c r="A43" s="40" t="s">
        <v>303</v>
      </c>
      <c r="B43" s="65" t="s">
        <v>25</v>
      </c>
      <c r="C43" s="42">
        <v>37.539000000000001</v>
      </c>
      <c r="D43" s="43"/>
      <c r="E43" s="42">
        <v>32.512999999999998</v>
      </c>
      <c r="F43" s="43"/>
      <c r="G43" s="42">
        <v>40.33</v>
      </c>
      <c r="H43" s="97"/>
      <c r="I43" s="42">
        <v>69.227999999999994</v>
      </c>
      <c r="J43" s="43"/>
      <c r="K43" s="55">
        <f t="shared" si="0"/>
        <v>71.65385569055293</v>
      </c>
      <c r="L43" s="45"/>
      <c r="M43" s="45"/>
      <c r="N43" s="68"/>
      <c r="O43" s="45"/>
      <c r="P43" s="68"/>
      <c r="Q43" s="45"/>
      <c r="R43" s="46"/>
      <c r="S43" s="57"/>
      <c r="T43" s="57"/>
      <c r="U43" s="57"/>
    </row>
    <row r="44" spans="1:21" ht="9.9499999999999993" customHeight="1" x14ac:dyDescent="0.2">
      <c r="A44" s="40" t="s">
        <v>306</v>
      </c>
      <c r="B44" s="65" t="s">
        <v>25</v>
      </c>
      <c r="C44" s="42" t="s">
        <v>12</v>
      </c>
      <c r="D44" s="43"/>
      <c r="E44" s="42" t="s">
        <v>12</v>
      </c>
      <c r="F44" s="43"/>
      <c r="G44" s="42" t="s">
        <v>12</v>
      </c>
      <c r="H44" s="43"/>
      <c r="I44" s="42" t="s">
        <v>12</v>
      </c>
      <c r="J44" s="43"/>
      <c r="K44" s="42" t="s">
        <v>13</v>
      </c>
      <c r="L44" s="45"/>
      <c r="M44" s="45"/>
      <c r="N44" s="68"/>
      <c r="O44" s="45"/>
      <c r="P44" s="68"/>
      <c r="Q44" s="45"/>
      <c r="R44" s="46"/>
      <c r="S44" s="57"/>
      <c r="T44" s="57"/>
      <c r="U44" s="57"/>
    </row>
    <row r="45" spans="1:21" s="59" customFormat="1" ht="9.9499999999999993" customHeight="1" x14ac:dyDescent="0.2">
      <c r="A45" s="32" t="s">
        <v>39</v>
      </c>
      <c r="B45" s="25" t="s">
        <v>25</v>
      </c>
      <c r="C45" s="33">
        <v>133.821</v>
      </c>
      <c r="D45" s="33"/>
      <c r="E45" s="33">
        <v>111.249</v>
      </c>
      <c r="F45" s="34"/>
      <c r="G45" s="33">
        <v>137.816</v>
      </c>
      <c r="H45" s="33"/>
      <c r="I45" s="33">
        <v>76.960999999999999</v>
      </c>
      <c r="J45" s="34"/>
      <c r="K45" s="51">
        <f t="shared" si="0"/>
        <v>-44.156701689208802</v>
      </c>
      <c r="L45" s="36"/>
      <c r="M45" s="36"/>
      <c r="N45" s="64"/>
      <c r="O45" s="36"/>
      <c r="P45" s="64"/>
      <c r="Q45" s="36"/>
      <c r="R45" s="38"/>
      <c r="S45" s="58"/>
      <c r="T45" s="58"/>
      <c r="U45" s="58"/>
    </row>
    <row r="46" spans="1:21" ht="9.9499999999999993" customHeight="1" x14ac:dyDescent="0.2">
      <c r="A46" s="40" t="s">
        <v>303</v>
      </c>
      <c r="B46" s="65" t="s">
        <v>25</v>
      </c>
      <c r="C46" s="42">
        <v>133.821</v>
      </c>
      <c r="D46" s="43"/>
      <c r="E46" s="42">
        <v>111.249</v>
      </c>
      <c r="F46" s="43"/>
      <c r="G46" s="42">
        <v>137.816</v>
      </c>
      <c r="H46" s="97"/>
      <c r="I46" s="42">
        <v>76.960999999999999</v>
      </c>
      <c r="J46" s="43"/>
      <c r="K46" s="55">
        <f t="shared" si="0"/>
        <v>-44.156701689208802</v>
      </c>
      <c r="L46" s="28"/>
      <c r="M46" s="28"/>
      <c r="N46" s="68"/>
      <c r="O46" s="28"/>
      <c r="P46" s="68"/>
      <c r="Q46" s="28"/>
      <c r="R46" s="46"/>
      <c r="S46" s="57"/>
      <c r="T46" s="57"/>
      <c r="U46" s="57"/>
    </row>
    <row r="47" spans="1:21" ht="9.9499999999999993" customHeight="1" x14ac:dyDescent="0.2">
      <c r="A47" s="40" t="s">
        <v>306</v>
      </c>
      <c r="B47" s="65" t="s">
        <v>25</v>
      </c>
      <c r="C47" s="42" t="s">
        <v>12</v>
      </c>
      <c r="D47" s="43"/>
      <c r="E47" s="42" t="s">
        <v>12</v>
      </c>
      <c r="F47" s="43"/>
      <c r="G47" s="42" t="s">
        <v>12</v>
      </c>
      <c r="H47" s="43"/>
      <c r="I47" s="42" t="s">
        <v>12</v>
      </c>
      <c r="J47" s="43"/>
      <c r="K47" s="42" t="s">
        <v>13</v>
      </c>
      <c r="L47" s="28"/>
      <c r="M47" s="28"/>
      <c r="N47" s="68"/>
      <c r="O47" s="28"/>
      <c r="P47" s="68"/>
      <c r="Q47" s="28"/>
      <c r="R47" s="46"/>
      <c r="S47" s="57"/>
      <c r="T47" s="57"/>
      <c r="U47" s="57"/>
    </row>
    <row r="48" spans="1:21" s="59" customFormat="1" ht="9.9499999999999993" customHeight="1" x14ac:dyDescent="0.2">
      <c r="A48" s="32" t="s">
        <v>40</v>
      </c>
      <c r="B48" s="25" t="s">
        <v>25</v>
      </c>
      <c r="C48" s="33">
        <f>C42-C45</f>
        <v>-96.281999999999996</v>
      </c>
      <c r="D48" s="33"/>
      <c r="E48" s="33">
        <f>E42-E45</f>
        <v>-78.73599999999999</v>
      </c>
      <c r="F48" s="34"/>
      <c r="G48" s="33">
        <f>G42-G45</f>
        <v>-97.486000000000004</v>
      </c>
      <c r="H48" s="33"/>
      <c r="I48" s="33">
        <f>I42-I45</f>
        <v>-7.7330000000000041</v>
      </c>
      <c r="J48" s="34"/>
      <c r="K48" s="81">
        <f>(I48-G48)/ABS(G48)*100</f>
        <v>92.067578934411088</v>
      </c>
      <c r="L48" s="82"/>
      <c r="M48" s="82"/>
      <c r="N48" s="64"/>
      <c r="O48" s="82"/>
      <c r="P48" s="64"/>
      <c r="Q48" s="82"/>
      <c r="R48" s="38"/>
      <c r="S48" s="58"/>
      <c r="T48" s="58"/>
      <c r="U48" s="58"/>
    </row>
    <row r="49" spans="1:19" ht="14.1" customHeight="1" x14ac:dyDescent="0.2">
      <c r="A49" s="67" t="s">
        <v>41</v>
      </c>
      <c r="B49" s="84"/>
      <c r="C49" s="42"/>
      <c r="D49" s="43"/>
      <c r="E49" s="42"/>
      <c r="F49" s="43"/>
      <c r="G49" s="42"/>
      <c r="H49" s="43"/>
      <c r="I49" s="42"/>
      <c r="J49" s="43"/>
      <c r="K49" s="51"/>
    </row>
    <row r="50" spans="1:19" ht="9.9499999999999993" customHeight="1" x14ac:dyDescent="0.2">
      <c r="A50" s="69" t="s">
        <v>54</v>
      </c>
      <c r="B50" s="26" t="s">
        <v>15</v>
      </c>
      <c r="C50" s="42">
        <v>694</v>
      </c>
      <c r="D50" s="43"/>
      <c r="E50" s="42">
        <v>698</v>
      </c>
      <c r="F50" s="43"/>
      <c r="G50" s="42">
        <v>748</v>
      </c>
      <c r="H50" s="43"/>
      <c r="I50" s="42">
        <v>641</v>
      </c>
      <c r="J50" s="43"/>
      <c r="K50" s="55">
        <f t="shared" si="0"/>
        <v>-14.304812834224601</v>
      </c>
    </row>
    <row r="51" spans="1:19" ht="9.9499999999999993" customHeight="1" x14ac:dyDescent="0.2">
      <c r="A51" s="69" t="s">
        <v>16</v>
      </c>
      <c r="B51" s="26" t="s">
        <v>15</v>
      </c>
      <c r="C51" s="42">
        <v>680</v>
      </c>
      <c r="D51" s="43"/>
      <c r="E51" s="42">
        <v>690</v>
      </c>
      <c r="F51" s="43"/>
      <c r="G51" s="42">
        <v>694</v>
      </c>
      <c r="H51" s="43"/>
      <c r="I51" s="42">
        <v>563</v>
      </c>
      <c r="J51" s="43"/>
      <c r="K51" s="55">
        <f t="shared" si="0"/>
        <v>-18.876080691642649</v>
      </c>
    </row>
    <row r="52" spans="1:19" s="59" customFormat="1" ht="9.9499999999999993" customHeight="1" x14ac:dyDescent="0.2">
      <c r="A52" s="32" t="s">
        <v>17</v>
      </c>
      <c r="B52" s="25" t="s">
        <v>4</v>
      </c>
      <c r="C52" s="86">
        <f>C51/C50*100</f>
        <v>97.982708933717575</v>
      </c>
      <c r="D52" s="86"/>
      <c r="E52" s="86">
        <f>E51/E50*100</f>
        <v>98.853868194842406</v>
      </c>
      <c r="F52" s="34"/>
      <c r="G52" s="86">
        <f>G51/G50*100</f>
        <v>92.780748663101605</v>
      </c>
      <c r="H52" s="86"/>
      <c r="I52" s="86">
        <f>I51/I50*100</f>
        <v>87.831513260530429</v>
      </c>
      <c r="J52" s="34" t="s">
        <v>9</v>
      </c>
      <c r="K52" s="51">
        <f>((I52/G52)-1)*100</f>
        <v>-5.3343344108404018</v>
      </c>
    </row>
    <row r="53" spans="1:19" ht="9.9499999999999993" customHeight="1" x14ac:dyDescent="0.2">
      <c r="A53" s="69" t="s">
        <v>18</v>
      </c>
      <c r="B53" s="26" t="s">
        <v>19</v>
      </c>
      <c r="C53" s="42">
        <v>17317</v>
      </c>
      <c r="D53" s="43"/>
      <c r="E53" s="42">
        <v>23178</v>
      </c>
      <c r="F53" s="43"/>
      <c r="G53" s="42">
        <v>19531</v>
      </c>
      <c r="H53" s="43"/>
      <c r="I53" s="42">
        <v>15396</v>
      </c>
      <c r="J53" s="43" t="s">
        <v>9</v>
      </c>
      <c r="K53" s="55">
        <f t="shared" si="0"/>
        <v>-21.171470994828734</v>
      </c>
    </row>
    <row r="54" spans="1:19" ht="9.9499999999999993" customHeight="1" x14ac:dyDescent="0.2">
      <c r="A54" s="69" t="s">
        <v>20</v>
      </c>
      <c r="B54" s="26" t="s">
        <v>19</v>
      </c>
      <c r="C54" s="42">
        <v>17315</v>
      </c>
      <c r="D54" s="43"/>
      <c r="E54" s="42">
        <v>23011</v>
      </c>
      <c r="F54" s="43"/>
      <c r="G54" s="42">
        <v>16522</v>
      </c>
      <c r="H54" s="43"/>
      <c r="I54" s="42">
        <v>15396</v>
      </c>
      <c r="J54" s="43" t="s">
        <v>9</v>
      </c>
      <c r="K54" s="55">
        <f t="shared" si="0"/>
        <v>-6.8151555501755219</v>
      </c>
    </row>
    <row r="55" spans="1:19" s="59" customFormat="1" ht="9.9499999999999993" customHeight="1" x14ac:dyDescent="0.2">
      <c r="A55" s="32" t="s">
        <v>21</v>
      </c>
      <c r="B55" s="25" t="s">
        <v>4</v>
      </c>
      <c r="C55" s="86">
        <f>C54/C53*100</f>
        <v>99.988450655425311</v>
      </c>
      <c r="D55" s="86"/>
      <c r="E55" s="86">
        <f>E54/E53*100</f>
        <v>99.279489170765373</v>
      </c>
      <c r="F55" s="34"/>
      <c r="G55" s="86">
        <f>G54/G53*100</f>
        <v>84.593722799651843</v>
      </c>
      <c r="H55" s="86"/>
      <c r="I55" s="86">
        <f>I54/I53*100</f>
        <v>100</v>
      </c>
      <c r="J55" s="34"/>
      <c r="K55" s="51">
        <f>((I55/G55)-1)*100</f>
        <v>18.212080861881109</v>
      </c>
    </row>
    <row r="56" spans="1:19" s="59" customFormat="1" ht="9.9499999999999993" customHeight="1" x14ac:dyDescent="0.2">
      <c r="A56" s="32" t="s">
        <v>22</v>
      </c>
      <c r="B56" s="25" t="s">
        <v>23</v>
      </c>
      <c r="C56" s="86">
        <f>C53/C51</f>
        <v>25.466176470588234</v>
      </c>
      <c r="D56" s="86"/>
      <c r="E56" s="86">
        <f>E53/E51</f>
        <v>33.591304347826089</v>
      </c>
      <c r="F56" s="34"/>
      <c r="G56" s="86">
        <f>G53/G51</f>
        <v>28.142651296829971</v>
      </c>
      <c r="H56" s="86"/>
      <c r="I56" s="86">
        <f>I53/I51</f>
        <v>27.346358792184724</v>
      </c>
      <c r="J56" s="34"/>
      <c r="K56" s="51">
        <f>((I56/G56)-1)*100</f>
        <v>-2.8294864483324078</v>
      </c>
    </row>
    <row r="57" spans="1:19" ht="9.9499999999999993" customHeight="1" x14ac:dyDescent="0.2">
      <c r="A57" s="69" t="s">
        <v>43</v>
      </c>
      <c r="B57" s="26" t="s">
        <v>25</v>
      </c>
      <c r="C57" s="42">
        <v>5123</v>
      </c>
      <c r="D57" s="43"/>
      <c r="E57" s="42">
        <v>7583</v>
      </c>
      <c r="F57" s="43"/>
      <c r="G57" s="42">
        <v>8191</v>
      </c>
      <c r="H57" s="43"/>
      <c r="I57" s="42">
        <v>6526</v>
      </c>
      <c r="J57" s="43" t="s">
        <v>9</v>
      </c>
      <c r="K57" s="55">
        <f t="shared" si="0"/>
        <v>-20.327188377487481</v>
      </c>
    </row>
    <row r="58" spans="1:19" s="31" customFormat="1" ht="14.1" customHeight="1" x14ac:dyDescent="0.2">
      <c r="A58" s="67" t="s">
        <v>44</v>
      </c>
      <c r="B58" s="84"/>
      <c r="C58" s="42"/>
      <c r="D58" s="43"/>
      <c r="E58" s="42"/>
      <c r="F58" s="43"/>
      <c r="G58" s="42"/>
      <c r="H58" s="43"/>
      <c r="I58" s="42"/>
      <c r="J58" s="43"/>
      <c r="K58" s="55"/>
    </row>
    <row r="59" spans="1:19" ht="9.9499999999999993" customHeight="1" x14ac:dyDescent="0.2">
      <c r="A59" s="69" t="s">
        <v>54</v>
      </c>
      <c r="B59" s="26" t="s">
        <v>15</v>
      </c>
      <c r="C59" s="42">
        <v>1835.6510000000001</v>
      </c>
      <c r="D59" s="43"/>
      <c r="E59" s="42">
        <v>1765.6410000000001</v>
      </c>
      <c r="F59" s="43"/>
      <c r="G59" s="42">
        <v>1863</v>
      </c>
      <c r="H59" s="43"/>
      <c r="I59" s="42">
        <v>1736</v>
      </c>
      <c r="J59" s="43"/>
      <c r="K59" s="55">
        <f t="shared" si="0"/>
        <v>-6.8169618894256541</v>
      </c>
      <c r="M59" s="50"/>
      <c r="N59" s="50"/>
      <c r="O59" s="50"/>
      <c r="P59" s="50"/>
      <c r="Q59" s="50"/>
      <c r="R59" s="50"/>
      <c r="S59" s="50"/>
    </row>
    <row r="60" spans="1:19" ht="9.9499999999999993" customHeight="1" x14ac:dyDescent="0.2">
      <c r="A60" s="69" t="s">
        <v>16</v>
      </c>
      <c r="B60" s="26" t="s">
        <v>15</v>
      </c>
      <c r="C60" s="42">
        <v>1700.4863700000001</v>
      </c>
      <c r="D60" s="43"/>
      <c r="E60" s="42">
        <v>1704.53322</v>
      </c>
      <c r="F60" s="43"/>
      <c r="G60" s="42">
        <v>1743</v>
      </c>
      <c r="H60" s="43"/>
      <c r="I60" s="42">
        <v>1616</v>
      </c>
      <c r="J60" s="43"/>
      <c r="K60" s="55">
        <f t="shared" si="0"/>
        <v>-7.2862880091795752</v>
      </c>
    </row>
    <row r="61" spans="1:19" s="59" customFormat="1" ht="9.9499999999999993" customHeight="1" x14ac:dyDescent="0.2">
      <c r="A61" s="32" t="s">
        <v>17</v>
      </c>
      <c r="B61" s="25" t="s">
        <v>4</v>
      </c>
      <c r="C61" s="86">
        <f>C60/C59*100</f>
        <v>92.636692377799491</v>
      </c>
      <c r="D61" s="86"/>
      <c r="E61" s="86">
        <f>E60/E59*100</f>
        <v>96.539059752237293</v>
      </c>
      <c r="F61" s="34"/>
      <c r="G61" s="86">
        <f>G60/G59*100</f>
        <v>93.558776167471819</v>
      </c>
      <c r="H61" s="86"/>
      <c r="I61" s="86">
        <f>I60/I59*100</f>
        <v>93.087557603686633</v>
      </c>
      <c r="J61" s="34"/>
      <c r="K61" s="51">
        <f t="shared" si="0"/>
        <v>-0.50366046146402832</v>
      </c>
    </row>
    <row r="62" spans="1:19" ht="9.9499999999999993" customHeight="1" x14ac:dyDescent="0.2">
      <c r="A62" s="69" t="s">
        <v>18</v>
      </c>
      <c r="B62" s="26" t="s">
        <v>19</v>
      </c>
      <c r="C62" s="42">
        <v>47452.565788599859</v>
      </c>
      <c r="D62" s="43"/>
      <c r="E62" s="42">
        <v>56233.66047962413</v>
      </c>
      <c r="F62" s="43"/>
      <c r="G62" s="42">
        <v>50056</v>
      </c>
      <c r="H62" s="43"/>
      <c r="I62" s="42">
        <v>47339</v>
      </c>
      <c r="J62" s="43"/>
      <c r="K62" s="55">
        <f t="shared" si="0"/>
        <v>-5.4279207287837643</v>
      </c>
    </row>
    <row r="63" spans="1:19" ht="9.9499999999999993" customHeight="1" x14ac:dyDescent="0.2">
      <c r="A63" s="69" t="s">
        <v>20</v>
      </c>
      <c r="B63" s="26" t="s">
        <v>19</v>
      </c>
      <c r="C63" s="42">
        <v>46513.629582679081</v>
      </c>
      <c r="D63" s="43"/>
      <c r="E63" s="42">
        <v>53670.863589067434</v>
      </c>
      <c r="F63" s="43"/>
      <c r="G63" s="42">
        <v>46023</v>
      </c>
      <c r="H63" s="43"/>
      <c r="I63" s="42">
        <v>45353</v>
      </c>
      <c r="J63" s="43"/>
      <c r="K63" s="55">
        <f t="shared" si="0"/>
        <v>-1.4557938422093297</v>
      </c>
    </row>
    <row r="64" spans="1:19" s="59" customFormat="1" ht="9.9499999999999993" customHeight="1" x14ac:dyDescent="0.2">
      <c r="A64" s="32" t="s">
        <v>21</v>
      </c>
      <c r="B64" s="25" t="s">
        <v>4</v>
      </c>
      <c r="C64" s="86">
        <f>C63/C62*100</f>
        <v>98.021316254839164</v>
      </c>
      <c r="D64" s="86"/>
      <c r="E64" s="86">
        <f>E63/E62*100</f>
        <v>95.442592801716501</v>
      </c>
      <c r="F64" s="34"/>
      <c r="G64" s="86">
        <f>G63/G62*100</f>
        <v>91.943023813329077</v>
      </c>
      <c r="H64" s="86"/>
      <c r="I64" s="86">
        <f>I63/I62*100</f>
        <v>95.804727603033442</v>
      </c>
      <c r="J64" s="34"/>
      <c r="K64" s="51">
        <f t="shared" si="0"/>
        <v>4.2001052712218101</v>
      </c>
    </row>
    <row r="65" spans="1:11" ht="9.9499999999999993" customHeight="1" x14ac:dyDescent="0.2">
      <c r="A65" s="69" t="s">
        <v>22</v>
      </c>
      <c r="B65" s="25" t="s">
        <v>23</v>
      </c>
      <c r="C65" s="86">
        <f>C62/C60</f>
        <v>27.905290289742137</v>
      </c>
      <c r="D65" s="86"/>
      <c r="E65" s="86">
        <f>E62/E60</f>
        <v>32.990650941742352</v>
      </c>
      <c r="F65" s="43"/>
      <c r="G65" s="86">
        <f>G62/G60</f>
        <v>28.718301778542742</v>
      </c>
      <c r="H65" s="86"/>
      <c r="I65" s="86">
        <f>I62/I60</f>
        <v>29.293935643564357</v>
      </c>
      <c r="J65" s="43"/>
      <c r="K65" s="51">
        <f t="shared" si="0"/>
        <v>2.0044147089912867</v>
      </c>
    </row>
    <row r="66" spans="1:11" ht="9.9499999999999993" customHeight="1" x14ac:dyDescent="0.2">
      <c r="A66" s="69" t="s">
        <v>43</v>
      </c>
      <c r="B66" s="26" t="s">
        <v>25</v>
      </c>
      <c r="C66" s="42">
        <v>18532</v>
      </c>
      <c r="D66" s="43"/>
      <c r="E66" s="42">
        <v>22024</v>
      </c>
      <c r="F66" s="43"/>
      <c r="G66" s="42">
        <v>21495</v>
      </c>
      <c r="H66" s="43"/>
      <c r="I66" s="42">
        <v>20606</v>
      </c>
      <c r="J66" s="43"/>
      <c r="K66" s="55">
        <f t="shared" si="0"/>
        <v>-4.1358455454756911</v>
      </c>
    </row>
    <row r="67" spans="1:11" ht="3" customHeight="1" thickBot="1" x14ac:dyDescent="0.25">
      <c r="A67" s="88"/>
      <c r="B67" s="88"/>
      <c r="C67" s="89"/>
      <c r="D67" s="89"/>
      <c r="E67" s="89"/>
      <c r="F67" s="89"/>
      <c r="G67" s="89"/>
      <c r="H67" s="90"/>
      <c r="I67" s="88"/>
      <c r="J67" s="90"/>
      <c r="K67" s="91"/>
    </row>
    <row r="68" spans="1:11" ht="14.1" customHeight="1" x14ac:dyDescent="0.2">
      <c r="A68" s="92" t="s">
        <v>63</v>
      </c>
    </row>
    <row r="69" spans="1:11" ht="8.1" customHeight="1" x14ac:dyDescent="0.2">
      <c r="A69" s="92" t="s">
        <v>307</v>
      </c>
    </row>
    <row r="70" spans="1:11" ht="8.1" customHeight="1" x14ac:dyDescent="0.2">
      <c r="A70" s="92" t="s">
        <v>308</v>
      </c>
    </row>
    <row r="71" spans="1:11" ht="8.1" customHeight="1" x14ac:dyDescent="0.2">
      <c r="A71" s="92" t="s">
        <v>119</v>
      </c>
    </row>
    <row r="72" spans="1:11" ht="14.1" customHeight="1" x14ac:dyDescent="0.2">
      <c r="A72" s="99" t="s">
        <v>99</v>
      </c>
    </row>
    <row r="73" spans="1:11" x14ac:dyDescent="0.2">
      <c r="A73" s="163"/>
      <c r="B73" s="101"/>
      <c r="C73" s="102"/>
      <c r="D73" s="102"/>
      <c r="E73" s="102"/>
      <c r="F73" s="102"/>
      <c r="G73" s="102"/>
      <c r="H73" s="103"/>
      <c r="I73" s="101"/>
      <c r="J73" s="103"/>
      <c r="K73" s="101"/>
    </row>
    <row r="74" spans="1:11" x14ac:dyDescent="0.2">
      <c r="B74" s="101"/>
      <c r="D74" s="102"/>
      <c r="E74" s="102"/>
      <c r="F74" s="102"/>
      <c r="G74" s="102"/>
      <c r="H74" s="103"/>
      <c r="I74" s="101"/>
      <c r="J74" s="103"/>
      <c r="K74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87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97" customWidth="1"/>
    <col min="4" max="4" width="1.5703125" style="97" customWidth="1"/>
    <col min="5" max="5" width="9.28515625" style="97" customWidth="1"/>
    <col min="6" max="6" width="1.5703125" style="97" customWidth="1"/>
    <col min="7" max="7" width="9.28515625" style="97" customWidth="1"/>
    <col min="8" max="8" width="1.5703125" style="98" customWidth="1"/>
    <col min="9" max="9" width="9.28515625" customWidth="1"/>
    <col min="10" max="10" width="1.85546875" style="98" customWidth="1"/>
    <col min="11" max="11" width="9" customWidth="1"/>
    <col min="12" max="12" width="1.5703125" customWidth="1"/>
    <col min="14" max="14" width="2.140625" bestFit="1" customWidth="1"/>
    <col min="16" max="16" width="2.140625" bestFit="1" customWidth="1"/>
    <col min="18" max="18" width="2.140625" bestFit="1" customWidth="1"/>
    <col min="19" max="21" width="10.42578125" customWidth="1"/>
  </cols>
  <sheetData>
    <row r="1" spans="1:2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30"/>
      <c r="L1" s="4"/>
      <c r="M1" s="4"/>
      <c r="N1" s="4"/>
      <c r="O1" s="4"/>
      <c r="P1" s="4"/>
      <c r="Q1" s="4"/>
      <c r="R1" s="4"/>
      <c r="S1" s="5"/>
      <c r="T1" s="5"/>
      <c r="U1" s="5"/>
    </row>
    <row r="2" spans="1:23" ht="24" customHeight="1" x14ac:dyDescent="0.2">
      <c r="A2" s="6" t="s">
        <v>309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104"/>
      <c r="P2" s="8"/>
      <c r="Q2" s="104"/>
      <c r="R2" s="8"/>
      <c r="S2" s="9"/>
      <c r="T2" s="9"/>
      <c r="U2" s="9"/>
    </row>
    <row r="3" spans="1:23" ht="18" customHeight="1" thickBot="1" x14ac:dyDescent="0.25">
      <c r="A3" s="10" t="s">
        <v>310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3"/>
      <c r="M3" s="13"/>
      <c r="N3" s="13"/>
      <c r="O3" s="105"/>
      <c r="P3" s="13"/>
      <c r="Q3" s="105"/>
      <c r="R3" s="13"/>
      <c r="S3" s="179"/>
      <c r="T3" s="180"/>
      <c r="U3" s="180"/>
      <c r="V3" s="93"/>
      <c r="W3" s="93"/>
    </row>
    <row r="4" spans="1:23" s="20" customFormat="1" ht="15" customHeight="1" x14ac:dyDescent="0.2">
      <c r="A4" s="14"/>
      <c r="B4" s="15" t="s">
        <v>2</v>
      </c>
      <c r="C4" s="15">
        <v>2010</v>
      </c>
      <c r="D4" s="15"/>
      <c r="E4" s="15">
        <v>2011</v>
      </c>
      <c r="F4" s="15"/>
      <c r="G4" s="15">
        <v>2012</v>
      </c>
      <c r="H4" s="15"/>
      <c r="I4" s="15">
        <v>2013</v>
      </c>
      <c r="J4" s="15"/>
      <c r="K4" s="16" t="s">
        <v>3</v>
      </c>
      <c r="L4" s="17"/>
      <c r="M4" s="17"/>
      <c r="N4" s="18"/>
      <c r="O4" s="17"/>
      <c r="P4" s="18"/>
      <c r="Q4" s="107"/>
      <c r="R4" s="18"/>
      <c r="S4" s="14"/>
      <c r="T4" s="14"/>
      <c r="U4" s="14"/>
      <c r="V4" s="119"/>
      <c r="W4" s="119"/>
    </row>
    <row r="5" spans="1:23" s="20" customFormat="1" ht="12.9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3" t="s">
        <v>4</v>
      </c>
      <c r="L5" s="17"/>
      <c r="M5" s="17"/>
      <c r="N5" s="18"/>
      <c r="O5" s="17"/>
      <c r="P5" s="18"/>
      <c r="Q5" s="107"/>
      <c r="R5" s="18"/>
      <c r="S5" s="19"/>
      <c r="T5" s="19"/>
      <c r="U5" s="19"/>
    </row>
    <row r="6" spans="1:23" s="31" customFormat="1" ht="15" customHeight="1" x14ac:dyDescent="0.2">
      <c r="A6" s="24" t="s">
        <v>5</v>
      </c>
      <c r="B6" s="25"/>
      <c r="C6" s="25"/>
      <c r="D6" s="26"/>
      <c r="E6" s="25"/>
      <c r="F6" s="26"/>
      <c r="G6" s="25"/>
      <c r="H6" s="26"/>
      <c r="I6" s="25"/>
      <c r="J6" s="26"/>
      <c r="K6" s="27"/>
      <c r="L6" s="28"/>
      <c r="M6" s="29"/>
      <c r="N6" s="27"/>
      <c r="O6" s="45"/>
      <c r="P6" s="27"/>
      <c r="Q6" s="45"/>
      <c r="R6" s="29"/>
      <c r="S6" s="30"/>
      <c r="T6" s="30"/>
      <c r="U6" s="30"/>
    </row>
    <row r="7" spans="1:23" ht="10.5" customHeight="1" x14ac:dyDescent="0.2">
      <c r="A7" s="32" t="s">
        <v>6</v>
      </c>
      <c r="B7" s="25" t="s">
        <v>7</v>
      </c>
      <c r="C7" s="181">
        <v>421</v>
      </c>
      <c r="D7" s="34" t="s">
        <v>51</v>
      </c>
      <c r="E7" s="160">
        <v>449</v>
      </c>
      <c r="F7" s="34" t="s">
        <v>8</v>
      </c>
      <c r="G7" s="181">
        <v>449</v>
      </c>
      <c r="H7" s="34" t="s">
        <v>9</v>
      </c>
      <c r="I7" s="160">
        <v>453</v>
      </c>
      <c r="J7" s="34" t="s">
        <v>9</v>
      </c>
      <c r="K7" s="51">
        <f>((I7/G7)-1)*100</f>
        <v>0.89086859688196629</v>
      </c>
      <c r="L7" s="36"/>
      <c r="M7" s="36"/>
      <c r="N7" s="37"/>
      <c r="O7" s="36"/>
      <c r="P7" s="37"/>
      <c r="Q7" s="36"/>
      <c r="R7" s="38"/>
      <c r="S7" s="122"/>
      <c r="T7" s="122"/>
      <c r="U7" s="122"/>
    </row>
    <row r="8" spans="1:23" ht="10.5" customHeight="1" x14ac:dyDescent="0.2">
      <c r="A8" s="40" t="s">
        <v>311</v>
      </c>
      <c r="B8" s="26" t="s">
        <v>7</v>
      </c>
      <c r="C8" s="114">
        <v>419</v>
      </c>
      <c r="D8" s="43" t="s">
        <v>51</v>
      </c>
      <c r="E8" s="114">
        <v>448</v>
      </c>
      <c r="F8" s="43" t="s">
        <v>8</v>
      </c>
      <c r="G8" s="114">
        <v>448</v>
      </c>
      <c r="H8" s="43" t="s">
        <v>9</v>
      </c>
      <c r="I8" s="114">
        <v>452</v>
      </c>
      <c r="J8" s="43" t="s">
        <v>9</v>
      </c>
      <c r="K8" s="55">
        <f>((I8/G8)-1)*100</f>
        <v>0.89285714285713969</v>
      </c>
      <c r="L8" s="36"/>
      <c r="M8" s="36"/>
      <c r="N8" s="37"/>
      <c r="O8" s="36"/>
      <c r="P8" s="37"/>
      <c r="Q8" s="36"/>
      <c r="R8" s="38"/>
      <c r="S8" s="122"/>
      <c r="T8" s="122"/>
      <c r="U8" s="122"/>
    </row>
    <row r="9" spans="1:23" ht="10.5" customHeight="1" x14ac:dyDescent="0.2">
      <c r="A9" s="40" t="s">
        <v>312</v>
      </c>
      <c r="B9" s="26" t="s">
        <v>7</v>
      </c>
      <c r="C9" s="114">
        <v>5</v>
      </c>
      <c r="D9" s="43" t="s">
        <v>51</v>
      </c>
      <c r="E9" s="114">
        <v>6</v>
      </c>
      <c r="F9" s="43" t="s">
        <v>8</v>
      </c>
      <c r="G9" s="114">
        <v>6</v>
      </c>
      <c r="H9" s="43" t="s">
        <v>9</v>
      </c>
      <c r="I9" s="114">
        <v>5</v>
      </c>
      <c r="J9" s="43" t="s">
        <v>9</v>
      </c>
      <c r="K9" s="55">
        <f t="shared" ref="K9:K20" si="0">((I9/G9)-1)*100</f>
        <v>-16.666666666666664</v>
      </c>
      <c r="L9" s="36"/>
      <c r="M9" s="36"/>
      <c r="N9" s="37"/>
      <c r="O9" s="36"/>
      <c r="P9" s="37"/>
      <c r="Q9" s="36"/>
      <c r="R9" s="38"/>
      <c r="S9" s="122"/>
      <c r="T9" s="122"/>
      <c r="U9" s="122"/>
    </row>
    <row r="10" spans="1:23" ht="10.5" customHeight="1" x14ac:dyDescent="0.2">
      <c r="A10" s="32" t="s">
        <v>54</v>
      </c>
      <c r="B10" s="25" t="s">
        <v>15</v>
      </c>
      <c r="C10" s="50">
        <v>470.24400000000003</v>
      </c>
      <c r="D10" s="34"/>
      <c r="E10" s="50">
        <v>460.12700000000001</v>
      </c>
      <c r="F10" s="43"/>
      <c r="G10" s="50">
        <v>410</v>
      </c>
      <c r="H10" s="34"/>
      <c r="I10" s="50">
        <v>487</v>
      </c>
      <c r="J10" s="34" t="s">
        <v>9</v>
      </c>
      <c r="K10" s="51">
        <f t="shared" si="0"/>
        <v>18.780487804878042</v>
      </c>
      <c r="L10" s="36"/>
      <c r="M10" s="50"/>
      <c r="N10" s="50"/>
      <c r="O10" s="50"/>
      <c r="P10" s="50"/>
      <c r="Q10" s="50"/>
      <c r="R10" s="50"/>
      <c r="S10" s="50"/>
      <c r="T10" s="58"/>
      <c r="U10" s="58"/>
    </row>
    <row r="11" spans="1:23" ht="10.5" customHeight="1" x14ac:dyDescent="0.2">
      <c r="A11" s="32" t="s">
        <v>16</v>
      </c>
      <c r="B11" s="25" t="s">
        <v>15</v>
      </c>
      <c r="C11" s="50">
        <v>425.32393500000001</v>
      </c>
      <c r="D11" s="34"/>
      <c r="E11" s="50">
        <v>403.87563</v>
      </c>
      <c r="F11" s="34"/>
      <c r="G11" s="50">
        <v>373</v>
      </c>
      <c r="H11" s="34"/>
      <c r="I11" s="50">
        <v>446</v>
      </c>
      <c r="J11" s="34"/>
      <c r="K11" s="51">
        <f t="shared" si="0"/>
        <v>19.571045576407499</v>
      </c>
      <c r="L11" s="36"/>
      <c r="M11" s="36"/>
      <c r="N11" s="37"/>
      <c r="O11" s="36"/>
      <c r="P11" s="37"/>
      <c r="Q11" s="36"/>
      <c r="R11" s="38"/>
      <c r="S11" s="58"/>
      <c r="T11" s="58"/>
      <c r="U11" s="58"/>
    </row>
    <row r="12" spans="1:23" ht="10.5" customHeight="1" x14ac:dyDescent="0.2">
      <c r="A12" s="40" t="s">
        <v>311</v>
      </c>
      <c r="B12" s="26" t="s">
        <v>15</v>
      </c>
      <c r="C12" s="54">
        <v>413.58807000000002</v>
      </c>
      <c r="D12" s="43"/>
      <c r="E12" s="54">
        <v>390.92571000000004</v>
      </c>
      <c r="F12" s="43"/>
      <c r="G12" s="54">
        <v>363</v>
      </c>
      <c r="H12" s="43"/>
      <c r="I12" s="54">
        <v>365</v>
      </c>
      <c r="J12" s="43"/>
      <c r="K12" s="55">
        <f t="shared" si="0"/>
        <v>0.55096418732782926</v>
      </c>
      <c r="L12" s="45"/>
      <c r="M12" s="45"/>
      <c r="N12" s="27"/>
      <c r="O12" s="45"/>
      <c r="P12" s="27"/>
      <c r="Q12" s="45"/>
      <c r="R12" s="46"/>
      <c r="S12" s="57"/>
      <c r="T12" s="57"/>
      <c r="U12" s="57"/>
    </row>
    <row r="13" spans="1:23" ht="10.5" customHeight="1" x14ac:dyDescent="0.2">
      <c r="A13" s="40" t="s">
        <v>312</v>
      </c>
      <c r="B13" s="26" t="s">
        <v>15</v>
      </c>
      <c r="C13" s="54">
        <v>11.735865</v>
      </c>
      <c r="D13" s="43"/>
      <c r="E13" s="54">
        <v>12.949920000000001</v>
      </c>
      <c r="F13" s="43"/>
      <c r="G13" s="54">
        <v>10</v>
      </c>
      <c r="H13" s="43" t="s">
        <v>9</v>
      </c>
      <c r="I13" s="42" t="s">
        <v>56</v>
      </c>
      <c r="J13" s="43"/>
      <c r="K13" s="42" t="s">
        <v>13</v>
      </c>
      <c r="L13" s="45"/>
      <c r="M13" s="45"/>
      <c r="N13" s="27"/>
      <c r="O13" s="45"/>
      <c r="P13" s="27"/>
      <c r="Q13" s="45"/>
      <c r="R13" s="46"/>
      <c r="S13" s="57"/>
      <c r="T13" s="57"/>
      <c r="U13" s="57"/>
    </row>
    <row r="14" spans="1:23" s="59" customFormat="1" ht="10.5" customHeight="1" x14ac:dyDescent="0.2">
      <c r="A14" s="32" t="s">
        <v>17</v>
      </c>
      <c r="B14" s="25" t="s">
        <v>4</v>
      </c>
      <c r="C14" s="56">
        <f>C11/C10*100</f>
        <v>90.447498532676647</v>
      </c>
      <c r="D14" s="56"/>
      <c r="E14" s="56">
        <f>E11/E10*100</f>
        <v>87.774816518048269</v>
      </c>
      <c r="F14" s="56"/>
      <c r="G14" s="56">
        <f>G11/G10*100</f>
        <v>90.975609756097569</v>
      </c>
      <c r="H14" s="56"/>
      <c r="I14" s="56">
        <f>I11/I10*100</f>
        <v>91.581108829568791</v>
      </c>
      <c r="J14" s="56"/>
      <c r="K14" s="51">
        <f t="shared" si="0"/>
        <v>0.66556198424450042</v>
      </c>
      <c r="L14" s="36"/>
      <c r="M14" s="36"/>
      <c r="N14" s="37"/>
      <c r="O14" s="36"/>
      <c r="P14" s="37"/>
      <c r="Q14" s="36"/>
      <c r="R14" s="38"/>
      <c r="S14" s="58"/>
      <c r="T14" s="58"/>
      <c r="U14" s="58"/>
    </row>
    <row r="15" spans="1:23" ht="10.5" customHeight="1" x14ac:dyDescent="0.2">
      <c r="A15" s="32" t="s">
        <v>18</v>
      </c>
      <c r="B15" s="25" t="s">
        <v>19</v>
      </c>
      <c r="C15" s="50">
        <v>6005.1093865628591</v>
      </c>
      <c r="D15" s="43"/>
      <c r="E15" s="50">
        <v>6137.5583586057892</v>
      </c>
      <c r="F15" s="43"/>
      <c r="G15" s="50">
        <v>6983</v>
      </c>
      <c r="H15" s="43"/>
      <c r="I15" s="50">
        <v>6534</v>
      </c>
      <c r="J15" s="43"/>
      <c r="K15" s="51">
        <f t="shared" si="0"/>
        <v>-6.4299011886008834</v>
      </c>
      <c r="L15" s="36"/>
      <c r="M15" s="36"/>
      <c r="N15" s="37"/>
      <c r="O15" s="36"/>
      <c r="P15" s="37"/>
      <c r="Q15" s="36"/>
      <c r="R15" s="38"/>
      <c r="S15" s="58"/>
      <c r="T15" s="58"/>
      <c r="U15" s="58"/>
    </row>
    <row r="16" spans="1:23" ht="10.5" customHeight="1" x14ac:dyDescent="0.2">
      <c r="A16" s="32" t="s">
        <v>20</v>
      </c>
      <c r="B16" s="25" t="s">
        <v>19</v>
      </c>
      <c r="C16" s="50">
        <v>5981.9761756923472</v>
      </c>
      <c r="D16" s="43"/>
      <c r="E16" s="50">
        <v>6122.1362180254482</v>
      </c>
      <c r="F16" s="43"/>
      <c r="G16" s="50">
        <v>6982</v>
      </c>
      <c r="H16" s="43"/>
      <c r="I16" s="50">
        <v>6533</v>
      </c>
      <c r="J16" s="43"/>
      <c r="K16" s="51">
        <f t="shared" si="0"/>
        <v>-6.4308221140074506</v>
      </c>
      <c r="L16" s="36"/>
      <c r="M16" s="36"/>
      <c r="N16" s="37"/>
      <c r="O16" s="36"/>
      <c r="P16" s="37"/>
      <c r="Q16" s="36"/>
      <c r="R16" s="38"/>
      <c r="S16" s="58"/>
      <c r="T16" s="58"/>
      <c r="U16" s="58"/>
    </row>
    <row r="17" spans="1:21" ht="10.5" customHeight="1" x14ac:dyDescent="0.2">
      <c r="A17" s="40" t="s">
        <v>311</v>
      </c>
      <c r="B17" s="26" t="s">
        <v>19</v>
      </c>
      <c r="C17" s="54">
        <v>5925.7307218111027</v>
      </c>
      <c r="D17" s="43"/>
      <c r="E17" s="54">
        <v>5960.2037419318658</v>
      </c>
      <c r="F17" s="43"/>
      <c r="G17" s="54">
        <v>6823</v>
      </c>
      <c r="H17" s="43"/>
      <c r="I17" s="54">
        <v>6320</v>
      </c>
      <c r="J17" s="43"/>
      <c r="K17" s="55">
        <f>((I17/G17)-1)*100</f>
        <v>-7.3721236992525307</v>
      </c>
      <c r="L17" s="45"/>
      <c r="M17" s="45"/>
      <c r="N17" s="27"/>
      <c r="O17" s="45"/>
      <c r="P17" s="27"/>
      <c r="Q17" s="45"/>
      <c r="R17" s="46"/>
      <c r="S17" s="57"/>
      <c r="T17" s="57"/>
      <c r="U17" s="57"/>
    </row>
    <row r="18" spans="1:21" ht="10.5" customHeight="1" x14ac:dyDescent="0.2">
      <c r="A18" s="40" t="s">
        <v>312</v>
      </c>
      <c r="B18" s="26" t="s">
        <v>19</v>
      </c>
      <c r="C18" s="54">
        <v>56.245453881244394</v>
      </c>
      <c r="D18" s="43"/>
      <c r="E18" s="54">
        <v>161.93247609358264</v>
      </c>
      <c r="F18" s="43"/>
      <c r="G18" s="42" t="s">
        <v>56</v>
      </c>
      <c r="H18" s="41"/>
      <c r="I18" s="42" t="s">
        <v>56</v>
      </c>
      <c r="J18" s="43"/>
      <c r="K18" s="42" t="s">
        <v>13</v>
      </c>
      <c r="L18" s="45"/>
      <c r="M18" s="45"/>
      <c r="N18" s="27"/>
      <c r="O18" s="45"/>
      <c r="P18" s="27"/>
      <c r="Q18" s="45"/>
      <c r="R18" s="46"/>
      <c r="S18" s="57"/>
      <c r="T18" s="57"/>
      <c r="U18" s="57"/>
    </row>
    <row r="19" spans="1:21" s="59" customFormat="1" ht="10.5" customHeight="1" x14ac:dyDescent="0.2">
      <c r="A19" s="32" t="s">
        <v>21</v>
      </c>
      <c r="B19" s="25" t="s">
        <v>4</v>
      </c>
      <c r="C19" s="56">
        <f>C16/C15*100</f>
        <v>99.614774529798325</v>
      </c>
      <c r="D19" s="56"/>
      <c r="E19" s="56">
        <f>E16/E15*100</f>
        <v>99.748725149656352</v>
      </c>
      <c r="F19" s="34"/>
      <c r="G19" s="56">
        <f>G16/G15*100</f>
        <v>99.985679507375053</v>
      </c>
      <c r="H19" s="56"/>
      <c r="I19" s="56">
        <f>I16/I15*100</f>
        <v>99.984695439240895</v>
      </c>
      <c r="J19" s="34"/>
      <c r="K19" s="51" t="s">
        <v>12</v>
      </c>
      <c r="L19" s="36"/>
      <c r="M19" s="36"/>
      <c r="N19" s="37"/>
      <c r="O19" s="36"/>
      <c r="P19" s="37"/>
      <c r="Q19" s="36"/>
      <c r="R19" s="38"/>
      <c r="S19" s="58"/>
      <c r="T19" s="58"/>
      <c r="U19" s="58"/>
    </row>
    <row r="20" spans="1:21" s="59" customFormat="1" ht="10.5" customHeight="1" x14ac:dyDescent="0.2">
      <c r="A20" s="32" t="s">
        <v>22</v>
      </c>
      <c r="B20" s="25" t="s">
        <v>23</v>
      </c>
      <c r="C20" s="56">
        <f>C15/C11</f>
        <v>14.118907713394636</v>
      </c>
      <c r="D20" s="56"/>
      <c r="E20" s="56">
        <f>E15/E11</f>
        <v>15.19665437254976</v>
      </c>
      <c r="F20" s="34"/>
      <c r="G20" s="56">
        <f>G15/G11</f>
        <v>18.721179624664881</v>
      </c>
      <c r="H20" s="56"/>
      <c r="I20" s="56">
        <f>I15/I11</f>
        <v>14.650224215246636</v>
      </c>
      <c r="J20" s="34"/>
      <c r="K20" s="51">
        <f t="shared" si="0"/>
        <v>-21.745186420063089</v>
      </c>
      <c r="L20" s="36"/>
      <c r="M20" s="36"/>
      <c r="N20" s="37"/>
      <c r="O20" s="36"/>
      <c r="P20" s="37"/>
      <c r="Q20" s="36"/>
      <c r="R20" s="38"/>
      <c r="S20" s="58"/>
      <c r="T20" s="58"/>
      <c r="U20" s="58"/>
    </row>
    <row r="21" spans="1:21" ht="10.5" customHeight="1" x14ac:dyDescent="0.2">
      <c r="A21" s="61" t="s">
        <v>57</v>
      </c>
      <c r="B21" s="62" t="s">
        <v>25</v>
      </c>
      <c r="C21" s="50">
        <v>6660</v>
      </c>
      <c r="D21" s="43"/>
      <c r="E21" s="63">
        <v>7044</v>
      </c>
      <c r="F21" s="43"/>
      <c r="G21" s="50">
        <v>6314</v>
      </c>
      <c r="H21" s="34" t="s">
        <v>51</v>
      </c>
      <c r="I21" s="63">
        <v>7823</v>
      </c>
      <c r="J21" s="43"/>
      <c r="K21" s="51">
        <f>((I21/G21)-1)*100</f>
        <v>23.899271460247064</v>
      </c>
      <c r="L21" s="36"/>
      <c r="M21" s="36"/>
      <c r="N21" s="64"/>
      <c r="O21" s="36"/>
      <c r="P21" s="64"/>
      <c r="Q21" s="36"/>
      <c r="R21" s="38"/>
      <c r="S21" s="58"/>
      <c r="T21" s="58"/>
      <c r="U21" s="58"/>
    </row>
    <row r="22" spans="1:21" ht="10.5" customHeight="1" x14ac:dyDescent="0.2">
      <c r="A22" s="40" t="s">
        <v>311</v>
      </c>
      <c r="B22" s="65" t="s">
        <v>25</v>
      </c>
      <c r="C22" s="42">
        <v>6629</v>
      </c>
      <c r="D22" s="43"/>
      <c r="E22" s="42">
        <v>6905</v>
      </c>
      <c r="F22" s="43"/>
      <c r="G22" s="42">
        <v>6064</v>
      </c>
      <c r="H22" s="43"/>
      <c r="I22" s="42">
        <v>7671</v>
      </c>
      <c r="J22" s="43"/>
      <c r="K22" s="55">
        <f>((I22/G22)-1)*100</f>
        <v>26.500659630606862</v>
      </c>
      <c r="L22" s="45"/>
      <c r="M22" s="45"/>
      <c r="N22" s="27"/>
      <c r="O22" s="45"/>
      <c r="P22" s="27"/>
      <c r="Q22" s="45"/>
      <c r="R22" s="46"/>
      <c r="S22" s="57"/>
      <c r="T22" s="57"/>
      <c r="U22" s="57"/>
    </row>
    <row r="23" spans="1:21" ht="10.5" customHeight="1" x14ac:dyDescent="0.2">
      <c r="A23" s="40" t="s">
        <v>312</v>
      </c>
      <c r="B23" s="65" t="s">
        <v>25</v>
      </c>
      <c r="C23" s="54">
        <v>31</v>
      </c>
      <c r="D23" s="43"/>
      <c r="E23" s="42" t="s">
        <v>56</v>
      </c>
      <c r="F23" s="41"/>
      <c r="G23" s="42" t="s">
        <v>56</v>
      </c>
      <c r="H23" s="41"/>
      <c r="I23" s="42" t="s">
        <v>56</v>
      </c>
      <c r="J23" s="43"/>
      <c r="K23" s="42" t="s">
        <v>13</v>
      </c>
      <c r="L23" s="45"/>
      <c r="M23" s="45"/>
      <c r="N23" s="27"/>
      <c r="O23" s="45"/>
      <c r="P23" s="27"/>
      <c r="Q23" s="45"/>
      <c r="R23" s="46"/>
      <c r="S23" s="57"/>
      <c r="T23" s="57"/>
      <c r="U23" s="57"/>
    </row>
    <row r="24" spans="1:21" s="59" customFormat="1" ht="10.5" customHeight="1" x14ac:dyDescent="0.2">
      <c r="A24" s="32" t="s">
        <v>26</v>
      </c>
      <c r="B24" s="62"/>
      <c r="C24" s="33"/>
      <c r="D24" s="34"/>
      <c r="E24" s="33"/>
      <c r="F24" s="34"/>
      <c r="G24" s="33"/>
      <c r="H24" s="34"/>
      <c r="I24" s="33"/>
      <c r="J24" s="34"/>
      <c r="K24" s="51"/>
      <c r="L24" s="36"/>
      <c r="M24" s="36"/>
      <c r="N24" s="64"/>
      <c r="O24" s="36"/>
      <c r="P24" s="64"/>
      <c r="Q24" s="36"/>
      <c r="R24" s="38"/>
      <c r="S24" s="58"/>
      <c r="T24" s="58"/>
      <c r="U24" s="58"/>
    </row>
    <row r="25" spans="1:21" ht="10.5" customHeight="1" x14ac:dyDescent="0.2">
      <c r="A25" s="40" t="s">
        <v>311</v>
      </c>
      <c r="B25" s="65" t="s">
        <v>25</v>
      </c>
      <c r="C25" s="114">
        <v>257.94600000000003</v>
      </c>
      <c r="D25" s="43"/>
      <c r="E25" s="42">
        <v>508.07322999999997</v>
      </c>
      <c r="F25" s="43"/>
      <c r="G25" s="42">
        <v>108.73495</v>
      </c>
      <c r="H25" s="43"/>
      <c r="I25" s="42">
        <v>29.3002</v>
      </c>
      <c r="J25" s="43"/>
      <c r="K25" s="55">
        <f>((I25/G25)-1)*100</f>
        <v>-73.053558216562379</v>
      </c>
      <c r="L25" s="36"/>
      <c r="M25" s="36"/>
      <c r="N25" s="64"/>
      <c r="O25" s="36"/>
      <c r="P25" s="64"/>
      <c r="Q25" s="36"/>
      <c r="R25" s="38"/>
      <c r="S25" s="58"/>
      <c r="T25" s="58"/>
      <c r="U25" s="58"/>
    </row>
    <row r="26" spans="1:21" s="31" customFormat="1" ht="15" customHeight="1" x14ac:dyDescent="0.2">
      <c r="A26" s="67" t="s">
        <v>313</v>
      </c>
      <c r="B26" s="65"/>
      <c r="C26" s="42"/>
      <c r="D26" s="43"/>
      <c r="E26" s="42"/>
      <c r="F26" s="43"/>
      <c r="G26" s="42"/>
      <c r="H26" s="43"/>
      <c r="I26" s="42"/>
      <c r="J26" s="43"/>
      <c r="K26" s="51"/>
      <c r="L26" s="45"/>
      <c r="M26" s="45"/>
      <c r="N26" s="68"/>
      <c r="O26" s="45"/>
      <c r="P26" s="68"/>
      <c r="Q26" s="45"/>
      <c r="R26" s="46"/>
      <c r="S26" s="30"/>
      <c r="T26" s="30"/>
      <c r="U26" s="30"/>
    </row>
    <row r="27" spans="1:21" ht="10.5" customHeight="1" x14ac:dyDescent="0.2">
      <c r="A27" s="69" t="s">
        <v>29</v>
      </c>
      <c r="B27" s="26" t="s">
        <v>30</v>
      </c>
      <c r="C27" s="70">
        <v>10.46</v>
      </c>
      <c r="D27" s="115"/>
      <c r="E27" s="70">
        <v>10.75</v>
      </c>
      <c r="F27" s="43"/>
      <c r="G27" s="70">
        <v>11.34</v>
      </c>
      <c r="H27" s="115"/>
      <c r="I27" s="70">
        <v>18.100000000000001</v>
      </c>
      <c r="J27" s="43"/>
      <c r="K27" s="55">
        <f>((I27/G27)-1)*100</f>
        <v>59.611992945326286</v>
      </c>
      <c r="L27" s="45"/>
      <c r="M27" s="45"/>
      <c r="N27" s="68"/>
      <c r="O27" s="45"/>
      <c r="P27" s="68"/>
      <c r="Q27" s="45"/>
      <c r="R27" s="46"/>
      <c r="S27" s="57"/>
      <c r="T27" s="57"/>
      <c r="U27" s="57"/>
    </row>
    <row r="28" spans="1:21" ht="10.5" customHeight="1" x14ac:dyDescent="0.2">
      <c r="A28" s="69" t="s">
        <v>31</v>
      </c>
      <c r="B28" s="26" t="s">
        <v>30</v>
      </c>
      <c r="C28" s="70">
        <v>9.8800000000000008</v>
      </c>
      <c r="D28" s="115"/>
      <c r="E28" s="70">
        <v>10.42</v>
      </c>
      <c r="F28" s="43"/>
      <c r="G28" s="70">
        <v>10.86</v>
      </c>
      <c r="H28" s="115"/>
      <c r="I28" s="70">
        <v>10</v>
      </c>
      <c r="J28" s="43"/>
      <c r="K28" s="55">
        <f>((I28/G28)-1)*100</f>
        <v>-7.9189686924493463</v>
      </c>
      <c r="L28" s="45"/>
      <c r="M28" s="45"/>
      <c r="N28" s="68"/>
      <c r="O28" s="45"/>
      <c r="P28" s="68"/>
      <c r="Q28" s="45"/>
      <c r="R28" s="46"/>
      <c r="S28" s="57"/>
      <c r="T28" s="57"/>
      <c r="U28" s="57"/>
    </row>
    <row r="29" spans="1:21" ht="10.5" customHeight="1" x14ac:dyDescent="0.2">
      <c r="A29" s="69" t="s">
        <v>32</v>
      </c>
      <c r="B29" s="26" t="s">
        <v>30</v>
      </c>
      <c r="C29" s="70">
        <v>11.04</v>
      </c>
      <c r="D29" s="115"/>
      <c r="E29" s="70">
        <v>11.08</v>
      </c>
      <c r="F29" s="43"/>
      <c r="G29" s="70">
        <v>11.82</v>
      </c>
      <c r="H29" s="115"/>
      <c r="I29" s="70">
        <v>28</v>
      </c>
      <c r="J29" s="43"/>
      <c r="K29" s="55">
        <f>((I29/G29)-1)*100</f>
        <v>136.88663282571915</v>
      </c>
      <c r="L29" s="45"/>
      <c r="M29" s="45"/>
      <c r="N29" s="68"/>
      <c r="O29" s="45"/>
      <c r="P29" s="68"/>
      <c r="Q29" s="45"/>
      <c r="R29" s="46"/>
      <c r="S29" s="57"/>
      <c r="T29" s="57"/>
      <c r="U29" s="57"/>
    </row>
    <row r="30" spans="1:21" ht="15" customHeight="1" x14ac:dyDescent="0.2">
      <c r="A30" s="71" t="s">
        <v>59</v>
      </c>
      <c r="B30" s="26"/>
      <c r="C30" s="42"/>
      <c r="D30" s="43"/>
      <c r="E30" s="42"/>
      <c r="F30" s="43"/>
      <c r="G30" s="42"/>
      <c r="H30" s="43"/>
      <c r="I30" s="42"/>
      <c r="J30" s="43"/>
      <c r="K30" s="51"/>
      <c r="L30" s="36"/>
      <c r="M30" s="36"/>
      <c r="N30" s="71"/>
      <c r="O30" s="125"/>
      <c r="P30" s="71"/>
      <c r="Q30" s="125"/>
      <c r="R30" s="72"/>
      <c r="S30" s="58"/>
      <c r="T30" s="58"/>
      <c r="U30" s="58"/>
    </row>
    <row r="31" spans="1:21" ht="10.5" customHeight="1" x14ac:dyDescent="0.2">
      <c r="A31" s="151" t="s">
        <v>314</v>
      </c>
      <c r="B31" s="26" t="s">
        <v>34</v>
      </c>
      <c r="C31" s="70">
        <v>7.6</v>
      </c>
      <c r="D31" s="74"/>
      <c r="E31" s="70">
        <v>8.7899999999999991</v>
      </c>
      <c r="F31" s="74"/>
      <c r="G31" s="70">
        <v>8.65</v>
      </c>
      <c r="H31" s="74"/>
      <c r="I31" s="70">
        <v>9.01</v>
      </c>
      <c r="J31" s="43"/>
      <c r="K31" s="55">
        <f>((I31/G31)-1)*100</f>
        <v>4.1618497109826569</v>
      </c>
      <c r="L31" s="36"/>
      <c r="M31" s="36"/>
      <c r="N31" s="71"/>
      <c r="O31" s="125"/>
      <c r="P31" s="71"/>
      <c r="Q31" s="125"/>
      <c r="R31" s="72"/>
      <c r="S31" s="58"/>
      <c r="T31" s="58"/>
      <c r="U31" s="58"/>
    </row>
    <row r="32" spans="1:21" ht="10.5" customHeight="1" x14ac:dyDescent="0.2">
      <c r="A32" s="69" t="s">
        <v>315</v>
      </c>
      <c r="B32" s="26" t="s">
        <v>34</v>
      </c>
      <c r="C32" s="70">
        <v>6.39</v>
      </c>
      <c r="D32" s="74"/>
      <c r="E32" s="70">
        <v>6.19</v>
      </c>
      <c r="F32" s="74"/>
      <c r="G32" s="70">
        <v>6.2</v>
      </c>
      <c r="H32" s="74"/>
      <c r="I32" s="70">
        <v>5.94</v>
      </c>
      <c r="J32" s="43"/>
      <c r="K32" s="55">
        <f>((I32/G32)-1)*100</f>
        <v>-4.1935483870967687</v>
      </c>
      <c r="L32" s="36"/>
      <c r="M32" s="36"/>
      <c r="N32" s="71"/>
      <c r="O32" s="125"/>
      <c r="P32" s="71"/>
      <c r="Q32" s="125"/>
      <c r="R32" s="72"/>
      <c r="S32" s="58"/>
      <c r="T32" s="58"/>
      <c r="U32" s="58"/>
    </row>
    <row r="33" spans="1:21" ht="10.5" customHeight="1" x14ac:dyDescent="0.2">
      <c r="A33" s="69" t="s">
        <v>316</v>
      </c>
      <c r="B33" s="26" t="s">
        <v>34</v>
      </c>
      <c r="C33" s="70">
        <v>15.34</v>
      </c>
      <c r="D33" s="74"/>
      <c r="E33" s="70">
        <v>15.32</v>
      </c>
      <c r="F33" s="74"/>
      <c r="G33" s="70">
        <v>14.98</v>
      </c>
      <c r="H33" s="74"/>
      <c r="I33" s="70">
        <v>14.79</v>
      </c>
      <c r="J33" s="43"/>
      <c r="K33" s="55">
        <f>((I33/G33)-1)*100</f>
        <v>-1.2683578104138893</v>
      </c>
      <c r="L33" s="36"/>
      <c r="M33" s="36"/>
      <c r="N33" s="71"/>
      <c r="O33" s="125"/>
      <c r="P33" s="71"/>
      <c r="Q33" s="125"/>
      <c r="R33" s="72"/>
      <c r="S33" s="58"/>
      <c r="T33" s="58"/>
      <c r="U33" s="58"/>
    </row>
    <row r="34" spans="1:21" ht="10.5" customHeight="1" x14ac:dyDescent="0.2">
      <c r="A34" s="69" t="s">
        <v>317</v>
      </c>
      <c r="B34" s="26" t="s">
        <v>34</v>
      </c>
      <c r="C34" s="70">
        <v>0.93</v>
      </c>
      <c r="D34" s="74"/>
      <c r="E34" s="70">
        <v>0.95</v>
      </c>
      <c r="F34" s="74"/>
      <c r="G34" s="70">
        <v>0.85</v>
      </c>
      <c r="H34" s="74"/>
      <c r="I34" s="70">
        <v>0.78</v>
      </c>
      <c r="J34" s="43"/>
      <c r="K34" s="55">
        <f>((I34/G34)-1)*100</f>
        <v>-8.2352941176470509</v>
      </c>
      <c r="L34" s="36"/>
      <c r="M34" s="36"/>
      <c r="N34" s="71"/>
      <c r="O34" s="125"/>
      <c r="P34" s="71"/>
      <c r="Q34" s="125"/>
      <c r="R34" s="72"/>
      <c r="S34" s="58"/>
      <c r="T34" s="58"/>
      <c r="U34" s="58"/>
    </row>
    <row r="35" spans="1:21" s="31" customFormat="1" ht="15" customHeight="1" x14ac:dyDescent="0.2">
      <c r="A35" s="67" t="s">
        <v>36</v>
      </c>
      <c r="B35" s="65"/>
      <c r="C35" s="42"/>
      <c r="D35" s="43"/>
      <c r="E35" s="42"/>
      <c r="F35" s="43"/>
      <c r="G35" s="42"/>
      <c r="H35" s="43"/>
      <c r="I35" s="42"/>
      <c r="J35" s="43"/>
      <c r="K35" s="51"/>
      <c r="L35" s="45"/>
      <c r="M35" s="45"/>
      <c r="N35" s="68"/>
      <c r="O35" s="45"/>
      <c r="P35" s="68"/>
      <c r="Q35" s="45"/>
      <c r="R35" s="46"/>
      <c r="S35" s="30"/>
      <c r="T35" s="30"/>
      <c r="U35" s="30"/>
    </row>
    <row r="36" spans="1:21" s="83" customFormat="1" ht="10.5" customHeight="1" x14ac:dyDescent="0.2">
      <c r="A36" s="32" t="s">
        <v>37</v>
      </c>
      <c r="B36" s="25" t="s">
        <v>25</v>
      </c>
      <c r="C36" s="33">
        <f>SUM(C37:C38)</f>
        <v>4592.2449999999999</v>
      </c>
      <c r="D36" s="182" t="s">
        <v>51</v>
      </c>
      <c r="E36" s="33">
        <f>SUM(E37:E38)</f>
        <v>4797.7190000000001</v>
      </c>
      <c r="F36" s="34" t="s">
        <v>51</v>
      </c>
      <c r="G36" s="33">
        <f>SUM(G37:G38)</f>
        <v>4882.3719999999994</v>
      </c>
      <c r="H36" s="33"/>
      <c r="I36" s="33">
        <f>SUM(I37:I38)</f>
        <v>3570.8420000000001</v>
      </c>
      <c r="J36" s="34"/>
      <c r="K36" s="51">
        <f t="shared" ref="K36:K41" si="1">((I36/G36)-1)*100</f>
        <v>-26.862557789533437</v>
      </c>
      <c r="L36" s="36"/>
      <c r="M36" s="36"/>
      <c r="N36" s="64"/>
      <c r="O36" s="36"/>
      <c r="P36" s="64"/>
      <c r="Q36" s="36"/>
      <c r="R36" s="38"/>
      <c r="S36" s="24"/>
      <c r="T36" s="24"/>
      <c r="U36" s="24"/>
    </row>
    <row r="37" spans="1:21" s="31" customFormat="1" ht="10.5" customHeight="1" x14ac:dyDescent="0.2">
      <c r="A37" s="52" t="s">
        <v>318</v>
      </c>
      <c r="B37" s="65" t="s">
        <v>25</v>
      </c>
      <c r="C37" s="42">
        <v>29.988</v>
      </c>
      <c r="D37" s="43" t="s">
        <v>51</v>
      </c>
      <c r="E37" s="42">
        <v>451.99599999999998</v>
      </c>
      <c r="F37" s="43"/>
      <c r="G37" s="42">
        <v>538.01099999999997</v>
      </c>
      <c r="H37" s="47"/>
      <c r="I37" s="42">
        <v>523.15</v>
      </c>
      <c r="J37" s="43"/>
      <c r="K37" s="55">
        <f t="shared" si="1"/>
        <v>-2.7622111815557626</v>
      </c>
      <c r="L37" s="45"/>
      <c r="M37" s="45"/>
      <c r="N37" s="68"/>
      <c r="O37" s="45"/>
      <c r="P37" s="68"/>
      <c r="Q37" s="45"/>
      <c r="R37" s="46"/>
      <c r="S37" s="30"/>
      <c r="T37" s="30"/>
      <c r="U37" s="30"/>
    </row>
    <row r="38" spans="1:21" s="31" customFormat="1" ht="10.5" customHeight="1" x14ac:dyDescent="0.2">
      <c r="A38" s="52" t="s">
        <v>319</v>
      </c>
      <c r="B38" s="65" t="s">
        <v>25</v>
      </c>
      <c r="C38" s="42">
        <v>4562.2569999999996</v>
      </c>
      <c r="D38" s="43" t="s">
        <v>51</v>
      </c>
      <c r="E38" s="42">
        <v>4345.723</v>
      </c>
      <c r="F38" s="43" t="s">
        <v>51</v>
      </c>
      <c r="G38" s="42">
        <v>4344.3609999999999</v>
      </c>
      <c r="H38" s="47"/>
      <c r="I38" s="42">
        <v>3047.692</v>
      </c>
      <c r="J38" s="43"/>
      <c r="K38" s="55">
        <f t="shared" si="1"/>
        <v>-29.847174302503866</v>
      </c>
      <c r="L38" s="45"/>
      <c r="M38" s="45"/>
      <c r="N38" s="68"/>
      <c r="O38" s="45"/>
      <c r="P38" s="68"/>
      <c r="Q38" s="45"/>
      <c r="R38" s="46"/>
      <c r="S38" s="30"/>
      <c r="T38" s="30"/>
      <c r="U38" s="30"/>
    </row>
    <row r="39" spans="1:21" s="83" customFormat="1" ht="10.5" customHeight="1" x14ac:dyDescent="0.2">
      <c r="A39" s="32" t="s">
        <v>39</v>
      </c>
      <c r="B39" s="25" t="s">
        <v>25</v>
      </c>
      <c r="C39" s="33">
        <f>SUM(C40:C41)</f>
        <v>37486.451000000001</v>
      </c>
      <c r="D39" s="145"/>
      <c r="E39" s="33">
        <f>SUM(E40:E41)</f>
        <v>38175.642999999996</v>
      </c>
      <c r="F39" s="34" t="s">
        <v>51</v>
      </c>
      <c r="G39" s="33">
        <f>SUM(G40:G41)</f>
        <v>35752.266000000003</v>
      </c>
      <c r="H39" s="33"/>
      <c r="I39" s="33">
        <f>SUM(I40:I41)</f>
        <v>43034.135999999999</v>
      </c>
      <c r="J39" s="34"/>
      <c r="K39" s="51">
        <f t="shared" si="1"/>
        <v>20.367576141887046</v>
      </c>
      <c r="L39" s="36"/>
      <c r="M39" s="36"/>
      <c r="N39" s="64"/>
      <c r="O39" s="36"/>
      <c r="P39" s="64"/>
      <c r="Q39" s="36"/>
      <c r="R39" s="38"/>
      <c r="S39" s="24"/>
      <c r="T39" s="24"/>
      <c r="U39" s="24"/>
    </row>
    <row r="40" spans="1:21" s="31" customFormat="1" ht="10.5" customHeight="1" x14ac:dyDescent="0.2">
      <c r="A40" s="52" t="s">
        <v>318</v>
      </c>
      <c r="B40" s="65" t="s">
        <v>25</v>
      </c>
      <c r="C40" s="42">
        <v>14518.446</v>
      </c>
      <c r="D40" s="43"/>
      <c r="E40" s="42">
        <v>14021.584999999999</v>
      </c>
      <c r="F40" s="43"/>
      <c r="G40" s="42">
        <v>10151.307000000001</v>
      </c>
      <c r="H40" s="47"/>
      <c r="I40" s="42">
        <v>12974.368</v>
      </c>
      <c r="J40" s="43"/>
      <c r="K40" s="55">
        <f t="shared" si="1"/>
        <v>27.809827837932598</v>
      </c>
      <c r="L40" s="28"/>
      <c r="M40" s="28"/>
      <c r="N40" s="68"/>
      <c r="O40" s="28"/>
      <c r="P40" s="68"/>
      <c r="Q40" s="28"/>
      <c r="R40" s="46"/>
      <c r="S40" s="30"/>
      <c r="T40" s="30"/>
      <c r="U40" s="30"/>
    </row>
    <row r="41" spans="1:21" s="31" customFormat="1" ht="10.5" customHeight="1" x14ac:dyDescent="0.2">
      <c r="A41" s="52" t="s">
        <v>319</v>
      </c>
      <c r="B41" s="65" t="s">
        <v>25</v>
      </c>
      <c r="C41" s="42">
        <v>22968.005000000001</v>
      </c>
      <c r="D41" s="43"/>
      <c r="E41" s="42">
        <v>24154.058000000001</v>
      </c>
      <c r="F41" s="43" t="s">
        <v>51</v>
      </c>
      <c r="G41" s="42">
        <v>25600.958999999999</v>
      </c>
      <c r="H41" s="47"/>
      <c r="I41" s="42">
        <v>30059.768</v>
      </c>
      <c r="J41" s="43"/>
      <c r="K41" s="55">
        <f t="shared" si="1"/>
        <v>17.416570215201709</v>
      </c>
      <c r="L41" s="28"/>
      <c r="M41" s="28"/>
      <c r="N41" s="68"/>
      <c r="O41" s="28"/>
      <c r="P41" s="68"/>
      <c r="Q41" s="28"/>
      <c r="R41" s="46"/>
      <c r="S41" s="30"/>
      <c r="T41" s="30"/>
      <c r="U41" s="30"/>
    </row>
    <row r="42" spans="1:21" s="83" customFormat="1" ht="10.5" customHeight="1" x14ac:dyDescent="0.2">
      <c r="A42" s="48" t="s">
        <v>40</v>
      </c>
      <c r="B42" s="25" t="s">
        <v>25</v>
      </c>
      <c r="C42" s="33">
        <f>C36-C39</f>
        <v>-32894.205999999998</v>
      </c>
      <c r="D42" s="182" t="s">
        <v>51</v>
      </c>
      <c r="E42" s="33">
        <f>E36-E39</f>
        <v>-33377.923999999999</v>
      </c>
      <c r="F42" s="34" t="s">
        <v>51</v>
      </c>
      <c r="G42" s="33">
        <f>G36-G39</f>
        <v>-30869.894000000004</v>
      </c>
      <c r="H42" s="33"/>
      <c r="I42" s="33">
        <f>I36-I39</f>
        <v>-39463.294000000002</v>
      </c>
      <c r="J42" s="34"/>
      <c r="K42" s="81">
        <f>(I42-G42)/ABS(G42)*100</f>
        <v>-27.83747815914106</v>
      </c>
      <c r="L42" s="82"/>
      <c r="M42" s="82"/>
      <c r="N42" s="64"/>
      <c r="O42" s="82"/>
      <c r="P42" s="64"/>
      <c r="Q42" s="82"/>
      <c r="R42" s="38"/>
      <c r="S42" s="24"/>
      <c r="T42" s="24"/>
      <c r="U42" s="24"/>
    </row>
    <row r="43" spans="1:21" s="31" customFormat="1" ht="15" customHeight="1" x14ac:dyDescent="0.2">
      <c r="A43" s="67" t="s">
        <v>41</v>
      </c>
      <c r="B43" s="84"/>
      <c r="C43" s="42"/>
      <c r="D43" s="43"/>
      <c r="E43" s="42"/>
      <c r="F43" s="43"/>
      <c r="G43" s="42"/>
      <c r="H43" s="43"/>
      <c r="I43" s="42"/>
      <c r="J43" s="43"/>
      <c r="K43" s="51"/>
    </row>
    <row r="44" spans="1:21" ht="10.5" customHeight="1" x14ac:dyDescent="0.2">
      <c r="A44" s="69" t="s">
        <v>54</v>
      </c>
      <c r="B44" s="26" t="s">
        <v>15</v>
      </c>
      <c r="C44" s="42">
        <v>6199</v>
      </c>
      <c r="D44" s="43"/>
      <c r="E44" s="42">
        <v>6222</v>
      </c>
      <c r="F44" s="43"/>
      <c r="G44" s="42">
        <v>6294</v>
      </c>
      <c r="H44" s="43"/>
      <c r="I44" s="42">
        <v>5894</v>
      </c>
      <c r="J44" s="43"/>
      <c r="K44" s="55">
        <f>((I44/G44)-1)*100</f>
        <v>-6.3552589768033023</v>
      </c>
    </row>
    <row r="45" spans="1:21" ht="10.5" customHeight="1" x14ac:dyDescent="0.2">
      <c r="A45" s="69" t="s">
        <v>16</v>
      </c>
      <c r="B45" s="26" t="s">
        <v>15</v>
      </c>
      <c r="C45" s="42">
        <v>6084</v>
      </c>
      <c r="D45" s="43"/>
      <c r="E45" s="42">
        <v>6141</v>
      </c>
      <c r="F45" s="43"/>
      <c r="G45" s="42">
        <v>5984</v>
      </c>
      <c r="H45" s="43"/>
      <c r="I45" s="42">
        <v>5774</v>
      </c>
      <c r="J45" s="43"/>
      <c r="K45" s="55">
        <f t="shared" ref="K45:K60" si="2">((I45/G45)-1)*100</f>
        <v>-3.5093582887700481</v>
      </c>
    </row>
    <row r="46" spans="1:21" s="59" customFormat="1" ht="10.5" customHeight="1" x14ac:dyDescent="0.2">
      <c r="A46" s="32" t="s">
        <v>17</v>
      </c>
      <c r="B46" s="25" t="s">
        <v>4</v>
      </c>
      <c r="C46" s="56">
        <f>C45/C44*100</f>
        <v>98.144862074528149</v>
      </c>
      <c r="D46" s="56"/>
      <c r="E46" s="56">
        <f>E45/E44*100</f>
        <v>98.698167791706851</v>
      </c>
      <c r="F46" s="34"/>
      <c r="G46" s="56">
        <f>G45/G44*100</f>
        <v>95.074674292977434</v>
      </c>
      <c r="H46" s="56"/>
      <c r="I46" s="56">
        <f>I45/I44*100</f>
        <v>97.964031218187984</v>
      </c>
      <c r="J46" s="34"/>
      <c r="K46" s="51">
        <f t="shared" si="2"/>
        <v>3.0390395199323628</v>
      </c>
    </row>
    <row r="47" spans="1:21" ht="10.5" customHeight="1" x14ac:dyDescent="0.2">
      <c r="A47" s="69" t="s">
        <v>18</v>
      </c>
      <c r="B47" s="26" t="s">
        <v>19</v>
      </c>
      <c r="C47" s="42">
        <v>484856</v>
      </c>
      <c r="D47" s="43"/>
      <c r="E47" s="42">
        <v>462814</v>
      </c>
      <c r="F47" s="43"/>
      <c r="G47" s="42">
        <v>480383</v>
      </c>
      <c r="H47" s="43"/>
      <c r="I47" s="42">
        <v>387573</v>
      </c>
      <c r="J47" s="43"/>
      <c r="K47" s="55">
        <f t="shared" si="2"/>
        <v>-19.320000915935832</v>
      </c>
    </row>
    <row r="48" spans="1:21" ht="10.5" customHeight="1" x14ac:dyDescent="0.2">
      <c r="A48" s="69" t="s">
        <v>20</v>
      </c>
      <c r="B48" s="26" t="s">
        <v>19</v>
      </c>
      <c r="C48" s="42">
        <v>466043</v>
      </c>
      <c r="D48" s="43"/>
      <c r="E48" s="42">
        <v>462814</v>
      </c>
      <c r="F48" s="43"/>
      <c r="G48" s="42">
        <v>468849</v>
      </c>
      <c r="H48" s="43"/>
      <c r="I48" s="42">
        <v>379200</v>
      </c>
      <c r="J48" s="43"/>
      <c r="K48" s="55">
        <f t="shared" si="2"/>
        <v>-19.121081627560255</v>
      </c>
    </row>
    <row r="49" spans="1:19" s="59" customFormat="1" ht="10.5" customHeight="1" x14ac:dyDescent="0.2">
      <c r="A49" s="32" t="s">
        <v>21</v>
      </c>
      <c r="B49" s="25" t="s">
        <v>4</v>
      </c>
      <c r="C49" s="86">
        <f>C48/C47*100</f>
        <v>96.119878891877178</v>
      </c>
      <c r="D49" s="86"/>
      <c r="E49" s="86">
        <f>E48/E47*100</f>
        <v>100</v>
      </c>
      <c r="F49" s="34"/>
      <c r="G49" s="86">
        <f>G48/G47*100</f>
        <v>97.598999131942634</v>
      </c>
      <c r="H49" s="86"/>
      <c r="I49" s="86">
        <f>I48/I47*100</f>
        <v>97.839632791757936</v>
      </c>
      <c r="J49" s="34"/>
      <c r="K49" s="51">
        <f t="shared" si="2"/>
        <v>0.24655340931314385</v>
      </c>
    </row>
    <row r="50" spans="1:19" s="59" customFormat="1" ht="10.5" customHeight="1" x14ac:dyDescent="0.2">
      <c r="A50" s="32" t="s">
        <v>22</v>
      </c>
      <c r="B50" s="25" t="s">
        <v>23</v>
      </c>
      <c r="C50" s="86">
        <f>C47/C45</f>
        <v>79.693622616699543</v>
      </c>
      <c r="D50" s="86"/>
      <c r="E50" s="86">
        <f>E47/E45</f>
        <v>75.36459859957661</v>
      </c>
      <c r="F50" s="34"/>
      <c r="G50" s="86">
        <f>G47/G45</f>
        <v>80.277907754010698</v>
      </c>
      <c r="H50" s="86"/>
      <c r="I50" s="86">
        <f>I47/I45</f>
        <v>67.123830966401115</v>
      </c>
      <c r="J50" s="34"/>
      <c r="K50" s="51">
        <f t="shared" si="2"/>
        <v>-16.385674658981632</v>
      </c>
    </row>
    <row r="51" spans="1:19" ht="10.5" customHeight="1" x14ac:dyDescent="0.2">
      <c r="A51" s="69" t="s">
        <v>43</v>
      </c>
      <c r="B51" s="26" t="s">
        <v>25</v>
      </c>
      <c r="C51" s="42">
        <v>67538</v>
      </c>
      <c r="D51" s="43"/>
      <c r="E51" s="42">
        <v>70100</v>
      </c>
      <c r="F51" s="43"/>
      <c r="G51" s="42">
        <v>70512</v>
      </c>
      <c r="H51" s="43"/>
      <c r="I51" s="42">
        <v>53816</v>
      </c>
      <c r="J51" s="43"/>
      <c r="K51" s="55">
        <f t="shared" si="2"/>
        <v>-23.678239164964832</v>
      </c>
    </row>
    <row r="52" spans="1:19" ht="15" customHeight="1" x14ac:dyDescent="0.2">
      <c r="A52" s="67" t="s">
        <v>44</v>
      </c>
      <c r="B52" s="84"/>
      <c r="C52" s="42"/>
      <c r="D52" s="43"/>
      <c r="E52" s="42"/>
      <c r="F52" s="43"/>
      <c r="G52" s="42"/>
      <c r="H52" s="43"/>
      <c r="I52" s="42"/>
      <c r="J52" s="43"/>
      <c r="K52" s="55"/>
    </row>
    <row r="53" spans="1:19" ht="10.5" customHeight="1" x14ac:dyDescent="0.2">
      <c r="A53" s="69" t="s">
        <v>54</v>
      </c>
      <c r="B53" s="26" t="s">
        <v>15</v>
      </c>
      <c r="C53" s="42">
        <v>6790.6139999999996</v>
      </c>
      <c r="D53" s="43"/>
      <c r="E53" s="42">
        <v>6831</v>
      </c>
      <c r="F53" s="43" t="s">
        <v>51</v>
      </c>
      <c r="G53" s="42">
        <v>6834</v>
      </c>
      <c r="H53" s="43"/>
      <c r="I53" s="42">
        <v>6524</v>
      </c>
      <c r="J53" s="43"/>
      <c r="K53" s="55">
        <f t="shared" si="2"/>
        <v>-4.5361428153350865</v>
      </c>
      <c r="M53" s="50"/>
      <c r="N53" s="50"/>
      <c r="O53" s="50"/>
      <c r="P53" s="50"/>
      <c r="Q53" s="50"/>
      <c r="R53" s="50"/>
      <c r="S53" s="50"/>
    </row>
    <row r="54" spans="1:19" ht="10.5" customHeight="1" x14ac:dyDescent="0.2">
      <c r="A54" s="69" t="s">
        <v>16</v>
      </c>
      <c r="B54" s="26" t="s">
        <v>15</v>
      </c>
      <c r="C54" s="42">
        <v>6623.0747099999999</v>
      </c>
      <c r="D54" s="43"/>
      <c r="E54" s="42">
        <v>6676</v>
      </c>
      <c r="F54" s="43" t="s">
        <v>51</v>
      </c>
      <c r="G54" s="42">
        <v>6480</v>
      </c>
      <c r="H54" s="43"/>
      <c r="I54" s="42">
        <v>6355</v>
      </c>
      <c r="J54" s="43"/>
      <c r="K54" s="55">
        <f t="shared" si="2"/>
        <v>-1.9290123456790154</v>
      </c>
    </row>
    <row r="55" spans="1:19" s="59" customFormat="1" ht="10.5" customHeight="1" x14ac:dyDescent="0.2">
      <c r="A55" s="32" t="s">
        <v>17</v>
      </c>
      <c r="B55" s="25" t="s">
        <v>4</v>
      </c>
      <c r="C55" s="56">
        <f>C54/C53*100</f>
        <v>97.53278142447796</v>
      </c>
      <c r="D55" s="56"/>
      <c r="E55" s="56">
        <f>E54/E53*100</f>
        <v>97.730932513541219</v>
      </c>
      <c r="F55" s="34"/>
      <c r="G55" s="56">
        <f>G54/G53*100</f>
        <v>94.82001755926251</v>
      </c>
      <c r="H55" s="56"/>
      <c r="I55" s="56">
        <f>I54/I53*100</f>
        <v>97.409564684242795</v>
      </c>
      <c r="J55" s="34"/>
      <c r="K55" s="51">
        <f t="shared" si="2"/>
        <v>2.7310131253264203</v>
      </c>
    </row>
    <row r="56" spans="1:19" ht="10.5" customHeight="1" x14ac:dyDescent="0.2">
      <c r="A56" s="69" t="s">
        <v>18</v>
      </c>
      <c r="B56" s="26" t="s">
        <v>19</v>
      </c>
      <c r="C56" s="42">
        <v>492649.84821448952</v>
      </c>
      <c r="D56" s="43"/>
      <c r="E56" s="42">
        <v>471623</v>
      </c>
      <c r="F56" s="43" t="s">
        <v>51</v>
      </c>
      <c r="G56" s="42">
        <v>489763</v>
      </c>
      <c r="H56" s="43"/>
      <c r="I56" s="42">
        <v>396232</v>
      </c>
      <c r="J56" s="43"/>
      <c r="K56" s="55">
        <f t="shared" si="2"/>
        <v>-19.097195990713878</v>
      </c>
    </row>
    <row r="57" spans="1:19" ht="10.5" customHeight="1" x14ac:dyDescent="0.2">
      <c r="A57" s="69" t="s">
        <v>20</v>
      </c>
      <c r="B57" s="26" t="s">
        <v>19</v>
      </c>
      <c r="C57" s="42">
        <v>473792.19902369234</v>
      </c>
      <c r="D57" s="43"/>
      <c r="E57" s="42">
        <v>471602</v>
      </c>
      <c r="F57" s="43" t="s">
        <v>51</v>
      </c>
      <c r="G57" s="42">
        <v>478151</v>
      </c>
      <c r="H57" s="43"/>
      <c r="I57" s="42">
        <v>387823</v>
      </c>
      <c r="J57" s="43"/>
      <c r="K57" s="55">
        <f t="shared" si="2"/>
        <v>-18.891103438035262</v>
      </c>
    </row>
    <row r="58" spans="1:19" s="59" customFormat="1" ht="10.5" customHeight="1" x14ac:dyDescent="0.2">
      <c r="A58" s="32" t="s">
        <v>21</v>
      </c>
      <c r="B58" s="25" t="s">
        <v>4</v>
      </c>
      <c r="C58" s="86">
        <f>C57/C56*100</f>
        <v>96.172200344901569</v>
      </c>
      <c r="D58" s="86"/>
      <c r="E58" s="86">
        <f>E57/E56*100</f>
        <v>99.995547290950611</v>
      </c>
      <c r="F58" s="34"/>
      <c r="G58" s="86">
        <f>G57/G56*100</f>
        <v>97.629057319560687</v>
      </c>
      <c r="H58" s="86"/>
      <c r="I58" s="86">
        <f>I57/I56*100</f>
        <v>97.877758484928023</v>
      </c>
      <c r="J58" s="34"/>
      <c r="K58" s="51">
        <f t="shared" si="2"/>
        <v>0.2547409267235734</v>
      </c>
    </row>
    <row r="59" spans="1:19" s="59" customFormat="1" ht="10.5" customHeight="1" x14ac:dyDescent="0.2">
      <c r="A59" s="32" t="s">
        <v>22</v>
      </c>
      <c r="B59" s="25" t="s">
        <v>23</v>
      </c>
      <c r="C59" s="86">
        <f>C56/C54</f>
        <v>74.383857918838046</v>
      </c>
      <c r="D59" s="86"/>
      <c r="E59" s="86">
        <f>E56/E54</f>
        <v>70.644547633313366</v>
      </c>
      <c r="F59" s="34"/>
      <c r="G59" s="86">
        <f>G56/G54</f>
        <v>75.58070987654321</v>
      </c>
      <c r="H59" s="86"/>
      <c r="I59" s="86">
        <f>I56/I54</f>
        <v>62.349645948072386</v>
      </c>
      <c r="J59" s="34"/>
      <c r="K59" s="51">
        <f t="shared" si="2"/>
        <v>-17.505874117989919</v>
      </c>
    </row>
    <row r="60" spans="1:19" ht="10.5" customHeight="1" x14ac:dyDescent="0.2">
      <c r="A60" s="69" t="s">
        <v>43</v>
      </c>
      <c r="B60" s="26" t="s">
        <v>25</v>
      </c>
      <c r="C60" s="42">
        <v>76500</v>
      </c>
      <c r="D60" s="43"/>
      <c r="E60" s="42">
        <v>80831</v>
      </c>
      <c r="F60" s="43" t="s">
        <v>51</v>
      </c>
      <c r="G60" s="42">
        <v>79910</v>
      </c>
      <c r="H60" s="43" t="s">
        <v>51</v>
      </c>
      <c r="I60" s="42">
        <v>65019</v>
      </c>
      <c r="J60" s="43"/>
      <c r="K60" s="55">
        <f t="shared" si="2"/>
        <v>-18.634714053309974</v>
      </c>
    </row>
    <row r="61" spans="1:19" ht="5.0999999999999996" customHeight="1" thickBot="1" x14ac:dyDescent="0.25">
      <c r="A61" s="88"/>
      <c r="B61" s="88"/>
      <c r="C61" s="89"/>
      <c r="D61" s="89"/>
      <c r="E61" s="89"/>
      <c r="F61" s="89"/>
      <c r="G61" s="89"/>
      <c r="H61" s="90"/>
      <c r="I61" s="88"/>
      <c r="J61" s="90"/>
      <c r="K61" s="91"/>
    </row>
    <row r="62" spans="1:19" ht="15" customHeight="1" x14ac:dyDescent="0.2">
      <c r="A62" s="92" t="s">
        <v>63</v>
      </c>
    </row>
    <row r="63" spans="1:19" ht="9" customHeight="1" x14ac:dyDescent="0.2">
      <c r="A63" s="92" t="s">
        <v>64</v>
      </c>
    </row>
    <row r="64" spans="1:19" ht="9" customHeight="1" x14ac:dyDescent="0.2">
      <c r="A64" s="92" t="s">
        <v>320</v>
      </c>
    </row>
    <row r="65" spans="1:11" ht="9" customHeight="1" x14ac:dyDescent="0.2">
      <c r="A65" s="92" t="s">
        <v>321</v>
      </c>
    </row>
    <row r="66" spans="1:11" ht="9" customHeight="1" x14ac:dyDescent="0.2">
      <c r="A66" s="92" t="s">
        <v>322</v>
      </c>
    </row>
    <row r="67" spans="1:11" ht="15" customHeight="1" x14ac:dyDescent="0.2">
      <c r="A67" s="99" t="s">
        <v>48</v>
      </c>
    </row>
    <row r="68" spans="1:11" x14ac:dyDescent="0.2">
      <c r="A68" s="163"/>
      <c r="B68" s="101"/>
      <c r="C68" s="102"/>
      <c r="D68" s="102"/>
      <c r="E68" s="102"/>
      <c r="F68" s="102"/>
      <c r="G68" s="102"/>
      <c r="H68" s="103"/>
      <c r="I68" s="101"/>
      <c r="J68" s="103"/>
      <c r="K68" s="101"/>
    </row>
    <row r="69" spans="1:11" x14ac:dyDescent="0.2">
      <c r="B69" s="101"/>
      <c r="D69" s="102"/>
      <c r="E69" s="102"/>
      <c r="F69" s="102"/>
      <c r="G69" s="102"/>
      <c r="H69" s="103"/>
      <c r="I69" s="101"/>
      <c r="J69" s="103"/>
      <c r="K69" s="10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BT,Roman"&amp;14&amp;K3F67B1 89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23</vt:i4>
      </vt:variant>
    </vt:vector>
  </HeadingPairs>
  <TitlesOfParts>
    <vt:vector size="46" baseType="lpstr"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T3.10</vt:lpstr>
      <vt:lpstr>T3.11</vt:lpstr>
      <vt:lpstr>T3.12</vt:lpstr>
      <vt:lpstr>T3.13</vt:lpstr>
      <vt:lpstr>T3.14</vt:lpstr>
      <vt:lpstr>T3.15</vt:lpstr>
      <vt:lpstr>T3.16</vt:lpstr>
      <vt:lpstr>T3.17</vt:lpstr>
      <vt:lpstr>T3.18</vt:lpstr>
      <vt:lpstr>T3.19</vt:lpstr>
      <vt:lpstr>T3.20</vt:lpstr>
      <vt:lpstr>T3.21</vt:lpstr>
      <vt:lpstr>T3.22</vt:lpstr>
      <vt:lpstr>T3.23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T3.14!Zone_d_impression</vt:lpstr>
      <vt:lpstr>T3.15!Zone_d_impression</vt:lpstr>
      <vt:lpstr>T3.16!Zone_d_impression</vt:lpstr>
      <vt:lpstr>T3.17!Zone_d_impression</vt:lpstr>
      <vt:lpstr>T3.18!Zone_d_impression</vt:lpstr>
      <vt:lpstr>T3.19!Zone_d_impression</vt:lpstr>
      <vt:lpstr>T3.2!Zone_d_impression</vt:lpstr>
      <vt:lpstr>T3.20!Zone_d_impression</vt:lpstr>
      <vt:lpstr>T3.21!Zone_d_impression</vt:lpstr>
      <vt:lpstr>T3.22!Zone_d_impression</vt:lpstr>
      <vt:lpstr>T3.23!Zone_d_impression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2014-09-23T13:31:23Z</dcterms:created>
  <dcterms:modified xsi:type="dcterms:W3CDTF">2014-09-23T18:30:00Z</dcterms:modified>
</cp:coreProperties>
</file>